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filterPrivacy="1"/>
  <xr:revisionPtr revIDLastSave="0" documentId="13_ncr:1_{6F8EE5A9-3556-4D2F-81D1-D7790DAAA56A}" xr6:coauthVersionLast="47" xr6:coauthVersionMax="47" xr10:uidLastSave="{00000000-0000-0000-0000-000000000000}"/>
  <bookViews>
    <workbookView xWindow="-120" yWindow="-120" windowWidth="38640" windowHeight="15840" activeTab="9" xr2:uid="{00000000-000D-0000-FFFF-FFFF00000000}"/>
  </bookViews>
  <sheets>
    <sheet name="թելով խոտհնձ" sheetId="1" r:id="rId1"/>
    <sheet name="անվավոր խոտհնձ" sheetId="2" r:id="rId2"/>
    <sheet name="բենզասղոց" sheetId="3" r:id="rId3"/>
    <sheet name="էլ. սկավառ болгарка) " sheetId="4" r:id="rId4"/>
    <sheet name="գեներատոր" sheetId="5" r:id="rId5"/>
    <sheet name="սրսկիչ" sheetId="6" r:id="rId6"/>
    <sheet name="եռակցում" sheetId="7" r:id="rId7"/>
    <sheet name="թփերի ձև" sheetId="8" r:id="rId8"/>
    <sheet name="Հորատիչ մուրճ" sheetId="13" r:id="rId9"/>
    <sheet name="Մոտոբլոկ" sheetId="11" r:id="rId10"/>
    <sheet name="Էլ. Դռել" sheetId="12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9" i="13" l="1"/>
  <c r="C13" i="13"/>
  <c r="D26" i="12"/>
  <c r="D64" i="11"/>
  <c r="D24" i="11"/>
  <c r="D12" i="12"/>
  <c r="C33" i="8" l="1"/>
  <c r="C29" i="7"/>
  <c r="C41" i="6"/>
  <c r="C44" i="5"/>
  <c r="C27" i="4"/>
  <c r="C44" i="3"/>
  <c r="C37" i="2"/>
  <c r="C41" i="1"/>
  <c r="C20" i="1" l="1"/>
  <c r="C18" i="2"/>
  <c r="C22" i="3"/>
  <c r="C12" i="4"/>
  <c r="C21" i="5"/>
  <c r="C20" i="6"/>
  <c r="C13" i="7"/>
  <c r="C16" i="8"/>
</calcChain>
</file>

<file path=xl/sharedStrings.xml><?xml version="1.0" encoding="utf-8"?>
<sst xmlns="http://schemas.openxmlformats.org/spreadsheetml/2006/main" count="436" uniqueCount="302">
  <si>
    <t>Թելով խոտհնձիչի նախնական զննություն</t>
  </si>
  <si>
    <t>Թելով խոտհնձիչի բենզաբաքի վերանորոգում</t>
  </si>
  <si>
    <t>Թելով խոտհնձիչի գլխիկի վերանորոգում</t>
  </si>
  <si>
    <t>Թելով խոտհնձիչի խոտիչի վերանորոգում</t>
  </si>
  <si>
    <t>Թելով խոտհնձիչի կարբյուրատորի վերանորոգում</t>
  </si>
  <si>
    <t>Թելով խոտհնձիչի արգելակման համակարգի վերանորոգում</t>
  </si>
  <si>
    <t>Թելով խոտհնձիչի ձողի վերանորոգում</t>
  </si>
  <si>
    <t>Թելով խոտհնձիչի ռեդուկտորի վերանորոգում</t>
  </si>
  <si>
    <t>Թելով խոտհնձիչի գլանի և մխոցի վերանորոգում</t>
  </si>
  <si>
    <t>Թելով խոտհնձիչի խողովակի վերանորոգում</t>
  </si>
  <si>
    <t>Անվավոր խոտհնձիչի նախնական զննություն</t>
  </si>
  <si>
    <t>Անվավոր խոտհնձիչի դանակի վերանորոգում</t>
  </si>
  <si>
    <t>Անվավոր խոտհնձիչի վառոցքի համակարգի վերանորոգում</t>
  </si>
  <si>
    <t>Անվավոր խոտհնձիչի անիվների վերանորոգում</t>
  </si>
  <si>
    <t>Անվավոր խոտհնձիչի խոտիչի վերանորոգում</t>
  </si>
  <si>
    <t>Անվավոր խոտհնձիչի կարբյուրատորի վերանորոգում</t>
  </si>
  <si>
    <t>Անվավոր խոտհնձիչի արտաքին պարկի վերանորոգում</t>
  </si>
  <si>
    <t>Անվավոր խոտհնձիչի շարժիչի գլանի և մխոցի վերանորոգում</t>
  </si>
  <si>
    <t>Անվավոր խոտհնձիչի բռնակների վերանորոգում</t>
  </si>
  <si>
    <t>Թելով խոտհնձիչի բենզանասոսի վերանորոգում</t>
  </si>
  <si>
    <t>Անվավոր խոտհնձիչի բենզանասոսի վերանորոգում</t>
  </si>
  <si>
    <t>Բենզասղոցի նախնական զննություն</t>
  </si>
  <si>
    <t>Բենզասղոցի կարբյուրատորի վերանորոգում</t>
  </si>
  <si>
    <t>Բենզասղոցի բենզանասոսի վերանորոգում</t>
  </si>
  <si>
    <t>Բենզասղոցի քանոնի և շղթայի վերանորոգում</t>
  </si>
  <si>
    <t>Բենզասղոցի յուղի պոմպի վերանորոգում</t>
  </si>
  <si>
    <t>Բենզասղոցի բռնակի վերանորոգում</t>
  </si>
  <si>
    <t>Բենզասղոցի արգելակման համակարգի վերանորոգում</t>
  </si>
  <si>
    <t>Բենզասղոցի յուղման համակարգի վերանորոգում</t>
  </si>
  <si>
    <t>Բենզասղոցի վիբրացիայի մեղմացման համակարգի վերանորգում</t>
  </si>
  <si>
    <t xml:space="preserve"> Էլ. սկավառակավոր սղոցի նախնական զննություն</t>
  </si>
  <si>
    <t xml:space="preserve"> Էլ. սկավառակավոր սղոցի ռեդուկտորների վերանորոգում</t>
  </si>
  <si>
    <t xml:space="preserve"> Էլ. սկավառակավոր սղոցի ռոտորի և ստատորի վերանորոգում</t>
  </si>
  <si>
    <t xml:space="preserve"> Բենզինային գեներատորի նախնական զննություն</t>
  </si>
  <si>
    <t>Բենզինային գեներատորի խոտիչի վերանորոգում</t>
  </si>
  <si>
    <t>Բենզինային գեներատորի կարբյուրատորի վերանորոգում</t>
  </si>
  <si>
    <t>Բենզինային գեներատորի շարժիչի վերանորոգում</t>
  </si>
  <si>
    <t>Բենզինային գեներատորի էլ գեներատորի վերանորոգում</t>
  </si>
  <si>
    <t>Բենզինային գեներատորի հոսանքի ելքի վարդակների վերանորոգում</t>
  </si>
  <si>
    <t>Բենզինային գեներատորի հոսնաքի կարգավորիչների վերանորոգում</t>
  </si>
  <si>
    <t>Բենզինային գեներատորի յուղման համակարգի վերանորոգում</t>
  </si>
  <si>
    <t>Բենզինային գեներատորի վիբրացիաների մեղմացման համակարգի վերանորոգում</t>
  </si>
  <si>
    <t>Սրսկիչ սարքավորման նախնական զննություն</t>
  </si>
  <si>
    <t>Սրսկիչ սարքավորման խոտիչի վերանորոգում</t>
  </si>
  <si>
    <t>Սրսկիչ սարքավորման կարբյուրատորի վերանորոգում</t>
  </si>
  <si>
    <t>Սրսկիչ սարքավորման բենզանասոսի վերանորոգում</t>
  </si>
  <si>
    <t>Սրսկիչ սարքավորման բենզաբաքի վերանորոգում</t>
  </si>
  <si>
    <t>Սրսկիչ սարքավորման նյութի բաքի վերանորոգում</t>
  </si>
  <si>
    <t>Սրսկիչ սարքավորման շարժիչի վերանորոգում</t>
  </si>
  <si>
    <t>Սրսկիչ սարքավորման վիբրացիաների մեղման համակարգի վերանորոգում</t>
  </si>
  <si>
    <t>Սրսկիչ սարքավորման բարձր ճնշման պոմպի վերանորոգում</t>
  </si>
  <si>
    <t>Մետաղի եռակցման սարքի նախնական զննություն</t>
  </si>
  <si>
    <t>Մետաղի եռակցման սարքի հովացման համակարգի վերանորոգում</t>
  </si>
  <si>
    <t>Մետաղի եռակցման սարքի հոսանք կարգավորիչի վերանորոգում</t>
  </si>
  <si>
    <t>Մետաղի եռակցման սարքի միկրոսխեմայի վերանորոգում</t>
  </si>
  <si>
    <t xml:space="preserve"> Թփերի ձևավորման բենզինային սարքի նախնական զննություն</t>
  </si>
  <si>
    <t xml:space="preserve"> Թփերի ձևավորման բենզինային սարքի կարբյուրատորի վերանորոգում</t>
  </si>
  <si>
    <t xml:space="preserve"> Թփերի ձևավորման բենզինային սարքի բենզանասոսի վերանորոգում</t>
  </si>
  <si>
    <t xml:space="preserve"> Թփերի ձևավորման բենզինային սարքի քանոնի և շղթայի վերանորոգում</t>
  </si>
  <si>
    <t xml:space="preserve"> Թփերի ձևավորման բենզինային սարքի խոտիչի վերանորոգում</t>
  </si>
  <si>
    <t>Բենզասղոցի խոտիչի վերանորոգում</t>
  </si>
  <si>
    <t xml:space="preserve"> Թփերի ձևավորման բենզինային սարքի վառոցքի համակարգի վերանորոգում</t>
  </si>
  <si>
    <t xml:space="preserve"> Թփերի ձևավորման բենզինային սարքի բռանկի վերանորոգում</t>
  </si>
  <si>
    <t xml:space="preserve"> Թփերի ձևավորման բենզինային սարքի շարժիչի վերանորոգում</t>
  </si>
  <si>
    <t>Թելով խոտհնձիչի վառոցքի համակրգի վերանորոգում</t>
  </si>
  <si>
    <t>Թելով խոտհնձիչի զտման մաքրման համակարգի վերանորոգում</t>
  </si>
  <si>
    <t>Անվավոր խոտհնձիչի զտման և մաքրման համակարգի փոխարինում</t>
  </si>
  <si>
    <t>Բենզասղոցի զտման և մաքրման համակարգի վերանորոգում</t>
  </si>
  <si>
    <t>Բենզասղոցի վառոցքի համակարգի վերանորոգում</t>
  </si>
  <si>
    <t>Բենզասղոցի շարժիչի գլանի և մխոցի վերանորոգում</t>
  </si>
  <si>
    <t xml:space="preserve">Բենզասղոցի բենզաբաքի վերանորոգում </t>
  </si>
  <si>
    <t>Բենզասղոցի շարժիչի ներդիրների վերանորոգում</t>
  </si>
  <si>
    <t xml:space="preserve"> Էլ. սկավառակավոր սղոցի ամրացման դետալների վերանորոգում</t>
  </si>
  <si>
    <t xml:space="preserve"> Էլ. սկավառակավոր սղոցի անվտանգության պաշտպանիչ թիթեղի վերանորոգում</t>
  </si>
  <si>
    <t>Բենզինային գեներատորի զտման և մաքրման համակարգի վերանորոգում</t>
  </si>
  <si>
    <t>Բենզինային գեներատորի բենզանասոսի վերանորոգում</t>
  </si>
  <si>
    <t>Բենզինային գեներատորի վառոցքի համակարգի վերանորոգում</t>
  </si>
  <si>
    <t xml:space="preserve">Բենզինային գեներատորի բենզաբաքի վերանորոգում </t>
  </si>
  <si>
    <t>Բենզինային գեներատորի բենզանասոսի խողովակների վերանորոգում</t>
  </si>
  <si>
    <t>Սրսկիչ սարքավորման սրսկման ձողի վերանորոգում</t>
  </si>
  <si>
    <t>Սրսկիչ սարքավորման սրսկման բարձր ճնշման խողովակի վերանորոգում</t>
  </si>
  <si>
    <t>Սրսկիչ սարքավորման վառոցքի համակարգի վերանորոգում</t>
  </si>
  <si>
    <t>Սրսկիչ սարքավորման զտման և մաքրման համակարգի վերանորոգում</t>
  </si>
  <si>
    <t>Մետաղի եռակցման սարքի էլեկտրոդի բռնակի վերանորոգում</t>
  </si>
  <si>
    <t>Մետաղի եռակցման սարքի էլեկտրոդի բռնակի լարերի վերանորոգում</t>
  </si>
  <si>
    <t xml:space="preserve"> Թփերի ձևավորման բենզինային սարքի զտման և մաքրման համակարգի փոխարինում</t>
  </si>
  <si>
    <t>Հավելված N 1.1</t>
  </si>
  <si>
    <t>ծառայության անվանումը</t>
  </si>
  <si>
    <t>միավորի առավելագույն արժեք/ՀՀ դրամ</t>
  </si>
  <si>
    <t>ՀՀ</t>
  </si>
  <si>
    <t>ԸՆԴԱՄԵՆԸ</t>
  </si>
  <si>
    <t>Հավելված N 1.2</t>
  </si>
  <si>
    <t>Հավելված N 1.3</t>
  </si>
  <si>
    <t>Հավելված N 1.4</t>
  </si>
  <si>
    <t>Հավելված N 1.5</t>
  </si>
  <si>
    <t>Հավելված N 1.6</t>
  </si>
  <si>
    <t>Հավելված N 1.7</t>
  </si>
  <si>
    <t>Հավելված N 1.8</t>
  </si>
  <si>
    <t>1․Թելով խոտհնձիչի վերանորոգման ծառայություն /Гепард, ИЖМАШ/</t>
  </si>
  <si>
    <t>2․ Անվավոր խոտհնձիչի վերանորոգման ծառայություն /Hummer, Total, MTD smart/</t>
  </si>
  <si>
    <t>3․Բենզասղոցի վերանորոգման ծառայություն /Чемпион, ieto, Rodex, Урал/</t>
  </si>
  <si>
    <t>4․Էլ. սկավառակավոր սղոցի (болгарка) վերանորոգման ծառայություն /Алмаз, Витязь, Edon/</t>
  </si>
  <si>
    <t>5․ Բենզինային գեներատորի վերանորոգման ծառայություն /Huter, Boshleo, Ресанта/</t>
  </si>
  <si>
    <t>6․ Սրսկիչ սարքավորման /բենզինային շարժիչով/  վերանորոգման ծառայություն /Гепард, Бобер/</t>
  </si>
  <si>
    <t>7․ Մետաղի եռակցման սարքի վերանորոգման ծառայություն /Ресанта, Витязь/</t>
  </si>
  <si>
    <t>8․  Թփերի ձևավորման բենզինային սարքի վերանորոգման ծառայություն /Shtil, ieto/</t>
  </si>
  <si>
    <t>Приложение N 1.1</t>
  </si>
  <si>
    <t>наименование услуги</t>
  </si>
  <si>
    <t>Приложение N 1.2</t>
  </si>
  <si>
    <t>Приложение N 1.3</t>
  </si>
  <si>
    <t>Приложение N 1.4</t>
  </si>
  <si>
    <t>Приложение N 1.5</t>
  </si>
  <si>
    <t>Приложение N 1.6</t>
  </si>
  <si>
    <t>Приложение N 1.7</t>
  </si>
  <si>
    <t>Приложение N 1.8</t>
  </si>
  <si>
    <t>Но</t>
  </si>
  <si>
    <t xml:space="preserve">максимальная стоимость единицы/ драмовРА </t>
  </si>
  <si>
    <t>1․Услуги по ремонту ручных газонокосилок /Гепард, ИЖМАШ/</t>
  </si>
  <si>
    <t>2․ Услуги по ремонту газонокосилок на колеса /Hummer, Total, MTD smart/</t>
  </si>
  <si>
    <t>3․Услуги по ремонту бензопил  /Чемпион, ieto, Rodex, Урал/</t>
  </si>
  <si>
    <t>4․Услуги по ремонту  болгарок /Алмаз, Витязь, Edon/</t>
  </si>
  <si>
    <t>5․ Услуги по ремонту бензогенераторов /Huter, Boshleo, Ресанта/</t>
  </si>
  <si>
    <t>6․ Услуги по ремонту опрыскивателей /с бензиновым двигателем/ /Гепард, Бобер/</t>
  </si>
  <si>
    <t>7․ Услуг по ремонту сварочных аппаратов по металлу /Ресанта, Витязь/</t>
  </si>
  <si>
    <t>Предварительный осмотр бензинового устройства для формированию кустарников</t>
  </si>
  <si>
    <t>Ремонт карбюратора бензинового устройства для формированию кустарников</t>
  </si>
  <si>
    <t>8․  Услуги по ремонту бензиновых устройств для формированию кустарников /Shtil, ieto/</t>
  </si>
  <si>
    <t>Ремонт бензонасоса бензинового устройства для формированию кустарников</t>
  </si>
  <si>
    <t>Замена фильтров и системы очистки бензинового устройства для формированию кустарников</t>
  </si>
  <si>
    <t>Ремонт шин(линейки) и цепей бензинового устройства для формированию кустарников</t>
  </si>
  <si>
    <t xml:space="preserve">Ремонт пускателя бензинового устройства для формированию кустарников </t>
  </si>
  <si>
    <t>Ремонт топливной системы бензинового устройства для формирования кустарников</t>
  </si>
  <si>
    <t>Ремонт ручки бензинового устройства для формирования кустарнико</t>
  </si>
  <si>
    <t>Ремонт двигателя бензинового устройства для формирования кустарников</t>
  </si>
  <si>
    <t>Предварительный осмотр сварочного аппарата по металлу</t>
  </si>
  <si>
    <t>Ремонт рукоятки электрода металлосварочного аппарата</t>
  </si>
  <si>
    <t>Ремонт проводов рукоятки электрода металлосварочного аппарата</t>
  </si>
  <si>
    <t>Ремонт системы охлаждения металлосварочного аппарата</t>
  </si>
  <si>
    <t>Ремонт регулятора тока металлосварочного аппарата</t>
  </si>
  <si>
    <t>Ремонт микросхем металлосварочного аппарата</t>
  </si>
  <si>
    <t xml:space="preserve">
Предварительный осмотр опрыскивателя</t>
  </si>
  <si>
    <t>Ремонт карбюратора опрыскивателя</t>
  </si>
  <si>
    <t>Ремонт пускателя опрыскивателя</t>
  </si>
  <si>
    <t xml:space="preserve">
Ремонт бензонасоса опрыскивателя.</t>
  </si>
  <si>
    <t>Ремонт топливного бака опрыскивателя</t>
  </si>
  <si>
    <t>Ремонт бака для средств опрыскивателя</t>
  </si>
  <si>
    <t>Ремонт форсунок опрыскивателя</t>
  </si>
  <si>
    <t>Ремонт топливной системы опрыскивателя</t>
  </si>
  <si>
    <t>Ремонт шланга высокого давления опрыскивателя</t>
  </si>
  <si>
    <t>Ремонт системы гашения колебаний опрыскивателя</t>
  </si>
  <si>
    <t>Ремонт двигателя опрыскивателя</t>
  </si>
  <si>
    <t>Ремонт насоса высокого давления опрыскивателя</t>
  </si>
  <si>
    <t>Ремонт системы фильтрации и очистки опрыскивателя</t>
  </si>
  <si>
    <t>Первичный осмотр бензогенератора</t>
  </si>
  <si>
    <t>Ремонт пускателя бензогенератора</t>
  </si>
  <si>
    <t>Ремонт системы фильтрации и очистки бензогенератора</t>
  </si>
  <si>
    <t>Ремонт карбюратора бензогенератора</t>
  </si>
  <si>
    <t>Ремонт топливной системы бензогенератора</t>
  </si>
  <si>
    <t>Ремонт бензонасоса бензогенератора</t>
  </si>
  <si>
    <t>Ремонт двигателя бензогенератора</t>
  </si>
  <si>
    <t>Ремонт злектрогенератора бензогенератора</t>
  </si>
  <si>
    <t>Ремонт трубок топливного насоса бензогенератора</t>
  </si>
  <si>
    <t>Ремонт системы смазки бензогенератора</t>
  </si>
  <si>
    <t>Ремонт системы гашения вибрации бензогенератора</t>
  </si>
  <si>
    <t xml:space="preserve">Ремонт бензобака бензогенератора </t>
  </si>
  <si>
    <t xml:space="preserve">Ремонт регуляторов расхода бензогенератора </t>
  </si>
  <si>
    <t xml:space="preserve">Ремонт розетки бензогенератора </t>
  </si>
  <si>
    <t>Предварительный осмотр болгарки</t>
  </si>
  <si>
    <t>Ремонт редукторов болгарки</t>
  </si>
  <si>
    <t>Ремонт ротора и статора болгарки</t>
  </si>
  <si>
    <t>Ремонт деталей крепления болгарки</t>
  </si>
  <si>
    <t>Ремонт предохранительной защитной пластины болгарки</t>
  </si>
  <si>
    <t>Предварительный осмотр бензопилы</t>
  </si>
  <si>
    <t>Ремонт карбюратора бензопилы</t>
  </si>
  <si>
    <t>Ремонт бензонасоса бензопилы</t>
  </si>
  <si>
    <t>Ремонт системы фильтрации и очистки бензопилы</t>
  </si>
  <si>
    <t>Ремонт цепной шин (линейки) и цепей бензопилы</t>
  </si>
  <si>
    <t>Ремонт масляного насоса бензопилы</t>
  </si>
  <si>
    <t>Ремонт топливной системы бензопилы</t>
  </si>
  <si>
    <t>Ремонт тормозной системы бензопилы</t>
  </si>
  <si>
    <t>Ремонт системы гашения вибрации бензопилы</t>
  </si>
  <si>
    <t>Ремонт системы смазки бензопилы</t>
  </si>
  <si>
    <t>Ремонт рукоятки бензопилы</t>
  </si>
  <si>
    <t>Ремонт пускателя бензопилы</t>
  </si>
  <si>
    <t>Ремонт бензобака бензопилы</t>
  </si>
  <si>
    <t>Ремонт вкладышей двигателя бензопилы</t>
  </si>
  <si>
    <t>ИТОГО</t>
  </si>
  <si>
    <t>Ремонт цилиндров и поршней двигателя бензопилы</t>
  </si>
  <si>
    <t>Предварительный осмотр газонокосилки на колесах</t>
  </si>
  <si>
    <t>емонт режущих ножей газонокосилки на колесах</t>
  </si>
  <si>
    <t>Ремонт топливной системы газонокосилки на колесах</t>
  </si>
  <si>
    <t>Ремонт цилиндра и поршня двигателягазонокосилки на колесах</t>
  </si>
  <si>
    <t>Ремонт колес газонокосилки на колесах</t>
  </si>
  <si>
    <t>Ремонт пускателя газонокосилки на колесах</t>
  </si>
  <si>
    <t>Ремонт карбюратора газонокосилки на колесах</t>
  </si>
  <si>
    <t>Ремонт наружного мешка газонокосилки на колесах</t>
  </si>
  <si>
    <t>Ремонт рукояток газонокосилки на колесах</t>
  </si>
  <si>
    <t>Замена фильтра и системы очистки газонокосилки на колесах</t>
  </si>
  <si>
    <t>Ремонт бензонасоса газонокосилки на колесах</t>
  </si>
  <si>
    <t>Предварительный осмотр ручной газонокосилки</t>
  </si>
  <si>
    <t>Ремонт бензобака  ручной газонокосилки</t>
  </si>
  <si>
    <t>Ремонт металлической головки  ручной газонокосилки</t>
  </si>
  <si>
    <t>Ремонт пускателя ручной газонокосилки</t>
  </si>
  <si>
    <t>Ремонт карбюратора  ручной газонокосилки</t>
  </si>
  <si>
    <t>Ремонт тормозной системы  ручной газонокосилки</t>
  </si>
  <si>
    <t>Ремонт шланга  ручной газонокосилки</t>
  </si>
  <si>
    <t>Ремонт стержня вала   ручной газонокосилки</t>
  </si>
  <si>
    <t>Ремонт редуктора  ручной газонокосилки</t>
  </si>
  <si>
    <t>Ремонт топливной системы  ручной газонокосилки</t>
  </si>
  <si>
    <t>Ремонт  системы очистки фильтра ручной газонокосилки</t>
  </si>
  <si>
    <t>Ремонт  цилиндра и поршня  ручной газонокосилки</t>
  </si>
  <si>
    <t>Ремонт бензонасосаа  ручной газонокосилки</t>
  </si>
  <si>
    <t>Ремонт угольных щеток болгарки</t>
  </si>
  <si>
    <t xml:space="preserve"> Էլ. սկավառակավոր սղոցի ածխածնային խոզանակների վերանորոգում</t>
  </si>
  <si>
    <t xml:space="preserve"> Էլ. հորատիչ մուրճի նախնական զննություն</t>
  </si>
  <si>
    <t xml:space="preserve"> Էլ. հորատիչ մուրճի ածխածնային խոզանակների վերանորոգում</t>
  </si>
  <si>
    <t xml:space="preserve"> Էլ. հորատիչ մուրճի հարվածող մեխանիզմի վերանորոգում</t>
  </si>
  <si>
    <t xml:space="preserve"> Էլ. հորատիչ մուրճի ամրացման դետալների վերանորոգում</t>
  </si>
  <si>
    <t xml:space="preserve"> Էլ. հորատիչ մուրճի բանվորական տեգերի փոխարինում</t>
  </si>
  <si>
    <t xml:space="preserve"> Էլ. հորատիչ մուրճի բռնակի փոխարինում</t>
  </si>
  <si>
    <t xml:space="preserve"> Էլ. հորատիչ մուրճի էլ շարժիչի  վերանորոգում</t>
  </si>
  <si>
    <t xml:space="preserve"> Էլ. դռելի  նախնական զննություն</t>
  </si>
  <si>
    <t>Էլ. դռելիռեդուկտորների վերանորոգում</t>
  </si>
  <si>
    <t>Էլ. դռելի ածխածնային խոզանակների վերանորոգում</t>
  </si>
  <si>
    <t>Էլ. դռելի  ռոտորի և ստատորի վերանորոգում</t>
  </si>
  <si>
    <t xml:space="preserve"> Էլ. դռելի  ամրացման դետալների վերանորոգում</t>
  </si>
  <si>
    <t xml:space="preserve"> Էլ. դռելի  անվտանգության պաշտպանիչ թիթեղի վերանորոգում</t>
  </si>
  <si>
    <t>Մոտոբլոկի նախնական զննություն</t>
  </si>
  <si>
    <t>Մոտոբլոկի խոտիչի վերանորոգում</t>
  </si>
  <si>
    <t>Մոտոբլոկի զտման և մաքրման համակարգի վերանորոգում</t>
  </si>
  <si>
    <t>Մոտոբլոկի կարբյուրատորի վերանորոգում</t>
  </si>
  <si>
    <t>Մոտոբլոկի բենզանասոսի վերանորոգում</t>
  </si>
  <si>
    <t>Մոտոբլոկի վառոցքի համակարգի վերանորոգում</t>
  </si>
  <si>
    <t>Մոտոբլոկի շարժիչի վերանորոգում</t>
  </si>
  <si>
    <t>Մոտոբլոկի բենզանասոսի խողովակների վերանորոգում</t>
  </si>
  <si>
    <t>Մոտոբլոկի յուղման համակարգի վերանորոգում</t>
  </si>
  <si>
    <t>Մոտոբլոկի վիբրացիաների մեղմացման համակարգի վերանորոգում</t>
  </si>
  <si>
    <t xml:space="preserve">Մոտոբլոկի բենզաբաքի վերանորոգում </t>
  </si>
  <si>
    <t>Մոտոբլոկի բռնակների վերանորոգում</t>
  </si>
  <si>
    <t>Մոտոբլոկի փոկանիվների փոխարինում</t>
  </si>
  <si>
    <t>Մոտոբլոկի փոկանիվի շկիվների փոխարինում</t>
  </si>
  <si>
    <t>Մոտոբլոկի ռեդուկտորի վերանորոգում</t>
  </si>
  <si>
    <t>Մոտոբլոկի առանցքակալների փոխարինում</t>
  </si>
  <si>
    <t>Մոտոբլոկի ընթացքի դանդաղեցնող համակարգի վերանորոգում</t>
  </si>
  <si>
    <t>Մոտոբլոկի ընթացքային մասերի վերանորոգում</t>
  </si>
  <si>
    <t xml:space="preserve">9․ Էլ. հորատիչ մուրճի (молоток) վերանորոգման ծառայություն </t>
  </si>
  <si>
    <t>9․  Услуги по ремонту электрических перфораторов(молотка)</t>
  </si>
  <si>
    <t>Предварительный осмотр электроперфоратора(молотка)</t>
  </si>
  <si>
    <t>Замена рабочих стрел электроперфоратора(молотка)</t>
  </si>
  <si>
    <t>Ремонт угольных щеток электроперфоратора(молотка)</t>
  </si>
  <si>
    <t>Ремонт ударного механизма электроперфоратора(молотка)</t>
  </si>
  <si>
    <t>Ремонт деталей крепления электроперфоратора(молотка)</t>
  </si>
  <si>
    <t>Ремонт электродвигателя электроперфоратора(молотка)</t>
  </si>
  <si>
    <t>Замена ручки электроперфоратора(молотка)</t>
  </si>
  <si>
    <t>Приложение N 1.10</t>
  </si>
  <si>
    <t>Приложение N 1.9</t>
  </si>
  <si>
    <t>Приложение N 1.11</t>
  </si>
  <si>
    <t>Первоначальный осмотр мотоблока</t>
  </si>
  <si>
    <t>Ремонт глушителя мотоблока</t>
  </si>
  <si>
    <t>Ремонт системы фильтрации и очистки мотоблока</t>
  </si>
  <si>
    <t>Ремонт карбюратора мотоблока</t>
  </si>
  <si>
    <t>Ремонт топливного насоса мотоблока</t>
  </si>
  <si>
    <t>Ремонт системы зажигания мотоблока</t>
  </si>
  <si>
    <t>Ремонт двигателя мотоблока</t>
  </si>
  <si>
    <t>Ремонт ручек мотоблока</t>
  </si>
  <si>
    <t>Замена натяжных роликов мотоблока</t>
  </si>
  <si>
    <t>Ремонт трубок топливного насоса мотоблока</t>
  </si>
  <si>
    <t>Ремонт системы смазки мотоблока</t>
  </si>
  <si>
    <t>Ремонт системы гашения колебаний мотоблока</t>
  </si>
  <si>
    <t>Ремонт коробки передач мотоблока</t>
  </si>
  <si>
    <t>Замена подшипников мотоблока</t>
  </si>
  <si>
    <t>Ремонт системы торможения мотоблока</t>
  </si>
  <si>
    <t>Ремонт ходовых частей мотоблока</t>
  </si>
  <si>
    <t>Ремонт бензобака мотоблока</t>
  </si>
  <si>
    <t>Первоначальный осмотр электродрели</t>
  </si>
  <si>
    <t>Ремонт редуктора электродрели</t>
  </si>
  <si>
    <t>Ремонт угольных щеток электродрели</t>
  </si>
  <si>
    <t>Ремонт ротора и статора электродрели</t>
  </si>
  <si>
    <t>Ремонт крепежных деталей электродрели</t>
  </si>
  <si>
    <t>Ремонт защитного кожуха электродрели</t>
  </si>
  <si>
    <t>Հավելված N 1.11</t>
  </si>
  <si>
    <t>Հավելված N 1.10</t>
  </si>
  <si>
    <t>Հավելված N 1.9</t>
  </si>
  <si>
    <t>Լևոն Համբարձումյան</t>
  </si>
  <si>
    <r>
      <rPr>
        <sz val="10"/>
        <rFont val="Calibri"/>
        <family val="2"/>
        <scheme val="minor"/>
      </rPr>
      <t>———————2026 թ. կ</t>
    </r>
    <r>
      <rPr>
        <sz val="10"/>
        <color theme="1"/>
        <rFont val="Calibri"/>
        <family val="2"/>
        <charset val="204"/>
        <scheme val="minor"/>
      </rPr>
      <t xml:space="preserve">նքված </t>
    </r>
  </si>
  <si>
    <t>ԿՇՄՊ-ԳՀԾՁԲ-26/ ծածկագրով պայմանագրի</t>
  </si>
  <si>
    <t>________________ 2026 г.  подписан</t>
  </si>
  <si>
    <t xml:space="preserve">договор под кодомԿՇՄՊ-ԳՀԾՁԲ-26/         </t>
  </si>
  <si>
    <r>
      <t>договор под кодомԿՇՄՊ-ԳՀԾՁԲ-</t>
    </r>
    <r>
      <rPr>
        <sz val="10"/>
        <rFont val="Calibri"/>
        <family val="2"/>
        <scheme val="minor"/>
      </rPr>
      <t xml:space="preserve">26/  </t>
    </r>
    <r>
      <rPr>
        <sz val="10"/>
        <color theme="1"/>
        <rFont val="Calibri"/>
        <family val="2"/>
        <charset val="204"/>
        <scheme val="minor"/>
      </rPr>
      <t xml:space="preserve">  </t>
    </r>
  </si>
  <si>
    <t xml:space="preserve">________________ 2026 թ. կնքված </t>
  </si>
  <si>
    <t>________________ 2026 г.  Подписан</t>
  </si>
  <si>
    <t xml:space="preserve">договор под кодомԿՇՄՊ-ԳՀԾՁԲ-26/  </t>
  </si>
  <si>
    <t>ԿՇՄՊ-ԳՀԾՁԲ-26/    ծածկագրով պայմանագրի</t>
  </si>
  <si>
    <t>ԿՇՄՊ-ԳՀԾՁԲ-26/   ծածկագրով պայմանագրի</t>
  </si>
  <si>
    <t xml:space="preserve">договор под кодомԿՇՄՊ-ԳՀԾՁԲ-26/     </t>
  </si>
  <si>
    <t>ԿՇՄՊ-ԳՀԾՁԲ-26/     ծածկագրով պայմանագրի</t>
  </si>
  <si>
    <t xml:space="preserve">договор под кодомԿՇՄՊ-ԳՀԾՁԲ-26/      </t>
  </si>
  <si>
    <t>10․  Услуги по ремонту мотоблоков</t>
  </si>
  <si>
    <t>11․ Էլ. դռելի (эл. дрель) վերանորոգման ծառայություն /Алмаз, Витязь, Edon/</t>
  </si>
  <si>
    <t>11․  Услуги по ремонту электродреля /Алмаз, Витязь, Edon/</t>
  </si>
  <si>
    <t xml:space="preserve">10․ Մոտոբլոկի վերանորոգման ծառայություն </t>
  </si>
  <si>
    <t>Վահագն Սարգսյան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</si>
</sst>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GHEA Grapalat"/>
      <family val="3"/>
    </font>
    <font>
      <b/>
      <sz val="14"/>
      <color theme="1"/>
      <name val="GHEA Grapalat"/>
      <family val="3"/>
    </font>
    <font>
      <sz val="11"/>
      <name val="GHEA Grapalat"/>
      <family val="3"/>
    </font>
    <font>
      <sz val="10"/>
      <color indexed="8"/>
      <name val="Arial Armenian"/>
      <family val="2"/>
    </font>
    <font>
      <sz val="10"/>
      <color theme="1"/>
      <name val="Calibri"/>
      <family val="2"/>
      <charset val="204"/>
      <scheme val="minor"/>
    </font>
    <font>
      <b/>
      <i/>
      <sz val="9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 applyAlignment="1">
      <alignment wrapText="1"/>
    </xf>
    <xf numFmtId="0" fontId="1" fillId="0" borderId="5" xfId="0" applyFont="1" applyBorder="1" applyAlignment="1">
      <alignment horizontal="center" wrapText="1"/>
    </xf>
    <xf numFmtId="0" fontId="1" fillId="0" borderId="5" xfId="0" applyFont="1" applyBorder="1" applyAlignment="1">
      <alignment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0" fontId="9" fillId="0" borderId="2" xfId="0" applyFont="1" applyBorder="1" applyAlignment="1">
      <alignment horizontal="center" vertical="center"/>
    </xf>
    <xf numFmtId="2" fontId="1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1" fillId="0" borderId="0" xfId="0" applyFont="1"/>
    <xf numFmtId="2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14" fillId="0" borderId="0" xfId="0" applyFont="1"/>
    <xf numFmtId="2" fontId="4" fillId="0" borderId="0" xfId="0" applyNumberFormat="1" applyFont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8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12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6"/>
  <sheetViews>
    <sheetView view="pageLayout" topLeftCell="A22" zoomScaleNormal="130" workbookViewId="0">
      <selection activeCell="B43" sqref="B43"/>
    </sheetView>
  </sheetViews>
  <sheetFormatPr defaultRowHeight="15" x14ac:dyDescent="0.25"/>
  <cols>
    <col min="1" max="1" width="5.5703125" style="3" customWidth="1"/>
    <col min="2" max="2" width="66.7109375" customWidth="1"/>
    <col min="3" max="3" width="23.28515625" customWidth="1"/>
  </cols>
  <sheetData>
    <row r="1" spans="1:3" x14ac:dyDescent="0.25">
      <c r="A1" s="29"/>
      <c r="B1" s="48" t="s">
        <v>86</v>
      </c>
      <c r="C1" s="48"/>
    </row>
    <row r="2" spans="1:3" x14ac:dyDescent="0.25">
      <c r="A2" s="29"/>
      <c r="B2" s="53" t="s">
        <v>284</v>
      </c>
      <c r="C2" s="48"/>
    </row>
    <row r="3" spans="1:3" x14ac:dyDescent="0.25">
      <c r="A3" s="29"/>
      <c r="B3" s="48" t="s">
        <v>285</v>
      </c>
      <c r="C3" s="48"/>
    </row>
    <row r="4" spans="1:3" x14ac:dyDescent="0.25">
      <c r="A4" s="29"/>
      <c r="B4" s="32"/>
      <c r="C4" s="32"/>
    </row>
    <row r="5" spans="1:3" ht="20.25" x14ac:dyDescent="0.35">
      <c r="A5" s="50" t="s">
        <v>98</v>
      </c>
      <c r="B5" s="51"/>
      <c r="C5" s="51"/>
    </row>
    <row r="6" spans="1:3" s="1" customFormat="1" ht="27" x14ac:dyDescent="0.25">
      <c r="A6" s="33" t="s">
        <v>89</v>
      </c>
      <c r="B6" s="30" t="s">
        <v>87</v>
      </c>
      <c r="C6" s="31" t="s">
        <v>88</v>
      </c>
    </row>
    <row r="7" spans="1:3" s="2" customFormat="1" ht="16.5" x14ac:dyDescent="0.25">
      <c r="A7" s="7">
        <v>1</v>
      </c>
      <c r="B7" s="6" t="s">
        <v>0</v>
      </c>
      <c r="C7" s="7">
        <v>2500</v>
      </c>
    </row>
    <row r="8" spans="1:3" s="2" customFormat="1" ht="16.5" x14ac:dyDescent="0.25">
      <c r="A8" s="7">
        <v>2</v>
      </c>
      <c r="B8" s="6" t="s">
        <v>1</v>
      </c>
      <c r="C8" s="7">
        <v>4300</v>
      </c>
    </row>
    <row r="9" spans="1:3" ht="16.5" x14ac:dyDescent="0.3">
      <c r="A9" s="7">
        <v>3</v>
      </c>
      <c r="B9" s="8" t="s">
        <v>2</v>
      </c>
      <c r="C9" s="9">
        <v>2450</v>
      </c>
    </row>
    <row r="10" spans="1:3" ht="16.5" x14ac:dyDescent="0.3">
      <c r="A10" s="7">
        <v>4</v>
      </c>
      <c r="B10" s="8" t="s">
        <v>3</v>
      </c>
      <c r="C10" s="9">
        <v>2750</v>
      </c>
    </row>
    <row r="11" spans="1:3" ht="16.5" x14ac:dyDescent="0.3">
      <c r="A11" s="7">
        <v>5</v>
      </c>
      <c r="B11" s="8" t="s">
        <v>4</v>
      </c>
      <c r="C11" s="9">
        <v>5300</v>
      </c>
    </row>
    <row r="12" spans="1:3" ht="16.5" x14ac:dyDescent="0.3">
      <c r="A12" s="7">
        <v>6</v>
      </c>
      <c r="B12" s="8" t="s">
        <v>5</v>
      </c>
      <c r="C12" s="9">
        <v>3400</v>
      </c>
    </row>
    <row r="13" spans="1:3" ht="16.5" x14ac:dyDescent="0.3">
      <c r="A13" s="7">
        <v>7</v>
      </c>
      <c r="B13" s="8" t="s">
        <v>9</v>
      </c>
      <c r="C13" s="9">
        <v>6700</v>
      </c>
    </row>
    <row r="14" spans="1:3" ht="16.5" x14ac:dyDescent="0.3">
      <c r="A14" s="7">
        <v>8</v>
      </c>
      <c r="B14" s="8" t="s">
        <v>6</v>
      </c>
      <c r="C14" s="9">
        <v>4800</v>
      </c>
    </row>
    <row r="15" spans="1:3" ht="16.5" x14ac:dyDescent="0.3">
      <c r="A15" s="7">
        <v>9</v>
      </c>
      <c r="B15" s="8" t="s">
        <v>7</v>
      </c>
      <c r="C15" s="9">
        <v>5600</v>
      </c>
    </row>
    <row r="16" spans="1:3" s="5" customFormat="1" ht="16.5" x14ac:dyDescent="0.3">
      <c r="A16" s="7">
        <v>10</v>
      </c>
      <c r="B16" s="10" t="s">
        <v>64</v>
      </c>
      <c r="C16" s="11">
        <v>1300</v>
      </c>
    </row>
    <row r="17" spans="1:3" s="5" customFormat="1" ht="16.5" x14ac:dyDescent="0.3">
      <c r="A17" s="7">
        <v>11</v>
      </c>
      <c r="B17" s="10" t="s">
        <v>65</v>
      </c>
      <c r="C17" s="11">
        <v>2600</v>
      </c>
    </row>
    <row r="18" spans="1:3" ht="16.5" x14ac:dyDescent="0.3">
      <c r="A18" s="7">
        <v>12</v>
      </c>
      <c r="B18" s="8" t="s">
        <v>8</v>
      </c>
      <c r="C18" s="9">
        <v>11300</v>
      </c>
    </row>
    <row r="19" spans="1:3" ht="16.5" x14ac:dyDescent="0.3">
      <c r="A19" s="7">
        <v>13</v>
      </c>
      <c r="B19" s="8" t="s">
        <v>19</v>
      </c>
      <c r="C19" s="9">
        <v>3200</v>
      </c>
    </row>
    <row r="20" spans="1:3" ht="21" customHeight="1" x14ac:dyDescent="0.3">
      <c r="A20" s="54" t="s">
        <v>90</v>
      </c>
      <c r="B20" s="54"/>
      <c r="C20" s="35">
        <f>SUM(C7:C19)</f>
        <v>56200</v>
      </c>
    </row>
    <row r="22" spans="1:3" x14ac:dyDescent="0.25">
      <c r="A22" s="29"/>
      <c r="B22" s="48" t="s">
        <v>106</v>
      </c>
      <c r="C22" s="48"/>
    </row>
    <row r="23" spans="1:3" x14ac:dyDescent="0.25">
      <c r="A23" s="29"/>
      <c r="B23" s="49" t="s">
        <v>286</v>
      </c>
      <c r="C23" s="49"/>
    </row>
    <row r="24" spans="1:3" x14ac:dyDescent="0.25">
      <c r="A24" s="29"/>
      <c r="B24" s="48" t="s">
        <v>287</v>
      </c>
      <c r="C24" s="48"/>
    </row>
    <row r="25" spans="1:3" x14ac:dyDescent="0.25">
      <c r="A25" s="29"/>
      <c r="B25" s="32"/>
      <c r="C25" s="32"/>
    </row>
    <row r="26" spans="1:3" ht="20.25" x14ac:dyDescent="0.35">
      <c r="A26" s="50" t="s">
        <v>117</v>
      </c>
      <c r="B26" s="51"/>
      <c r="C26" s="51"/>
    </row>
    <row r="27" spans="1:3" ht="29.25" customHeight="1" x14ac:dyDescent="0.25">
      <c r="A27" s="38" t="s">
        <v>115</v>
      </c>
      <c r="B27" s="30" t="s">
        <v>107</v>
      </c>
      <c r="C27" s="31" t="s">
        <v>116</v>
      </c>
    </row>
    <row r="28" spans="1:3" ht="16.5" x14ac:dyDescent="0.25">
      <c r="A28" s="7">
        <v>1</v>
      </c>
      <c r="B28" s="6" t="s">
        <v>199</v>
      </c>
      <c r="C28" s="7">
        <v>2500</v>
      </c>
    </row>
    <row r="29" spans="1:3" ht="16.5" x14ac:dyDescent="0.25">
      <c r="A29" s="7">
        <v>2</v>
      </c>
      <c r="B29" s="6" t="s">
        <v>200</v>
      </c>
      <c r="C29" s="7">
        <v>4300</v>
      </c>
    </row>
    <row r="30" spans="1:3" ht="16.5" x14ac:dyDescent="0.3">
      <c r="A30" s="7">
        <v>3</v>
      </c>
      <c r="B30" s="8" t="s">
        <v>201</v>
      </c>
      <c r="C30" s="9">
        <v>2450</v>
      </c>
    </row>
    <row r="31" spans="1:3" ht="16.5" x14ac:dyDescent="0.3">
      <c r="A31" s="7">
        <v>4</v>
      </c>
      <c r="B31" s="8" t="s">
        <v>202</v>
      </c>
      <c r="C31" s="9">
        <v>2750</v>
      </c>
    </row>
    <row r="32" spans="1:3" ht="16.5" x14ac:dyDescent="0.3">
      <c r="A32" s="7">
        <v>5</v>
      </c>
      <c r="B32" s="8" t="s">
        <v>203</v>
      </c>
      <c r="C32" s="9">
        <v>5300</v>
      </c>
    </row>
    <row r="33" spans="1:3" ht="16.5" x14ac:dyDescent="0.3">
      <c r="A33" s="7">
        <v>6</v>
      </c>
      <c r="B33" s="8" t="s">
        <v>204</v>
      </c>
      <c r="C33" s="9">
        <v>3400</v>
      </c>
    </row>
    <row r="34" spans="1:3" ht="16.5" x14ac:dyDescent="0.3">
      <c r="A34" s="7">
        <v>7</v>
      </c>
      <c r="B34" s="8" t="s">
        <v>205</v>
      </c>
      <c r="C34" s="9">
        <v>6700</v>
      </c>
    </row>
    <row r="35" spans="1:3" ht="16.5" x14ac:dyDescent="0.3">
      <c r="A35" s="7">
        <v>8</v>
      </c>
      <c r="B35" s="8" t="s">
        <v>206</v>
      </c>
      <c r="C35" s="9">
        <v>4800</v>
      </c>
    </row>
    <row r="36" spans="1:3" ht="16.5" x14ac:dyDescent="0.3">
      <c r="A36" s="7">
        <v>9</v>
      </c>
      <c r="B36" s="8" t="s">
        <v>207</v>
      </c>
      <c r="C36" s="9">
        <v>5600</v>
      </c>
    </row>
    <row r="37" spans="1:3" ht="16.5" x14ac:dyDescent="0.3">
      <c r="A37" s="7">
        <v>10</v>
      </c>
      <c r="B37" s="10" t="s">
        <v>208</v>
      </c>
      <c r="C37" s="11">
        <v>1300</v>
      </c>
    </row>
    <row r="38" spans="1:3" ht="16.5" x14ac:dyDescent="0.3">
      <c r="A38" s="7">
        <v>11</v>
      </c>
      <c r="B38" s="10" t="s">
        <v>209</v>
      </c>
      <c r="C38" s="11">
        <v>2600</v>
      </c>
    </row>
    <row r="39" spans="1:3" ht="16.5" x14ac:dyDescent="0.3">
      <c r="A39" s="7">
        <v>12</v>
      </c>
      <c r="B39" s="8" t="s">
        <v>210</v>
      </c>
      <c r="C39" s="9">
        <v>11300</v>
      </c>
    </row>
    <row r="40" spans="1:3" ht="16.5" x14ac:dyDescent="0.3">
      <c r="A40" s="7">
        <v>13</v>
      </c>
      <c r="B40" s="8" t="s">
        <v>211</v>
      </c>
      <c r="C40" s="9">
        <v>3200</v>
      </c>
    </row>
    <row r="41" spans="1:3" ht="16.5" x14ac:dyDescent="0.3">
      <c r="A41" s="52" t="s">
        <v>186</v>
      </c>
      <c r="B41" s="52"/>
      <c r="C41" s="35">
        <f>SUM(C28:C40)</f>
        <v>56200</v>
      </c>
    </row>
    <row r="43" spans="1:3" ht="16.5" x14ac:dyDescent="0.3">
      <c r="B43" s="42" t="s">
        <v>283</v>
      </c>
      <c r="C43" s="42"/>
    </row>
    <row r="44" spans="1:3" ht="16.5" x14ac:dyDescent="0.3">
      <c r="B44" s="42"/>
      <c r="C44" s="42"/>
    </row>
    <row r="45" spans="1:3" ht="16.5" x14ac:dyDescent="0.3">
      <c r="B45" s="42" t="s">
        <v>301</v>
      </c>
      <c r="C45" s="42"/>
    </row>
    <row r="46" spans="1:3" ht="16.5" x14ac:dyDescent="0.3">
      <c r="C46" s="42"/>
    </row>
  </sheetData>
  <mergeCells count="10">
    <mergeCell ref="B1:C1"/>
    <mergeCell ref="B2:C2"/>
    <mergeCell ref="B3:C3"/>
    <mergeCell ref="A5:C5"/>
    <mergeCell ref="A20:B20"/>
    <mergeCell ref="B22:C22"/>
    <mergeCell ref="B23:C23"/>
    <mergeCell ref="B24:C24"/>
    <mergeCell ref="A26:C26"/>
    <mergeCell ref="A41:B41"/>
  </mergeCells>
  <pageMargins left="0.28125" right="0.7" top="0.32291666666666669" bottom="0.23958333333333334" header="0.3" footer="0.3"/>
  <pageSetup orientation="portrait" r:id="rId1"/>
  <headerFooter>
    <oddFooter xml:space="preserve">&amp;L 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2"/>
  <sheetViews>
    <sheetView view="pageLayout" topLeftCell="A19" zoomScaleNormal="100" workbookViewId="0">
      <selection activeCell="B41" sqref="B41"/>
    </sheetView>
  </sheetViews>
  <sheetFormatPr defaultRowHeight="15" x14ac:dyDescent="0.25"/>
  <cols>
    <col min="1" max="1" width="5.5703125" style="3" customWidth="1"/>
    <col min="2" max="2" width="65" customWidth="1"/>
    <col min="3" max="3" width="23.28515625" customWidth="1"/>
  </cols>
  <sheetData>
    <row r="1" spans="1:3" x14ac:dyDescent="0.25">
      <c r="A1" s="29"/>
      <c r="B1" s="48" t="s">
        <v>91</v>
      </c>
      <c r="C1" s="48"/>
    </row>
    <row r="2" spans="1:3" x14ac:dyDescent="0.25">
      <c r="A2" s="29"/>
      <c r="B2" s="48" t="s">
        <v>289</v>
      </c>
      <c r="C2" s="48"/>
    </row>
    <row r="3" spans="1:3" x14ac:dyDescent="0.25">
      <c r="A3" s="29"/>
      <c r="B3" s="48" t="s">
        <v>285</v>
      </c>
      <c r="C3" s="48"/>
    </row>
    <row r="4" spans="1:3" x14ac:dyDescent="0.25">
      <c r="A4" s="29"/>
      <c r="B4" s="32"/>
      <c r="C4" s="32"/>
    </row>
    <row r="5" spans="1:3" ht="56.25" customHeight="1" x14ac:dyDescent="0.35">
      <c r="A5" s="55" t="s">
        <v>99</v>
      </c>
      <c r="B5" s="56"/>
      <c r="C5" s="56"/>
    </row>
    <row r="6" spans="1:3" s="1" customFormat="1" ht="27" x14ac:dyDescent="0.25">
      <c r="A6" s="33" t="s">
        <v>89</v>
      </c>
      <c r="B6" s="30" t="s">
        <v>87</v>
      </c>
      <c r="C6" s="31" t="s">
        <v>88</v>
      </c>
    </row>
    <row r="7" spans="1:3" ht="16.5" x14ac:dyDescent="0.3">
      <c r="A7" s="9">
        <v>1</v>
      </c>
      <c r="B7" s="13" t="s">
        <v>10</v>
      </c>
      <c r="C7" s="9">
        <v>4000</v>
      </c>
    </row>
    <row r="8" spans="1:3" ht="16.5" x14ac:dyDescent="0.3">
      <c r="A8" s="9">
        <v>2</v>
      </c>
      <c r="B8" s="13" t="s">
        <v>11</v>
      </c>
      <c r="C8" s="9">
        <v>13400</v>
      </c>
    </row>
    <row r="9" spans="1:3" ht="16.5" x14ac:dyDescent="0.3">
      <c r="A9" s="9">
        <v>3</v>
      </c>
      <c r="B9" s="13" t="s">
        <v>12</v>
      </c>
      <c r="C9" s="9">
        <v>14600</v>
      </c>
    </row>
    <row r="10" spans="1:3" ht="16.5" x14ac:dyDescent="0.3">
      <c r="A10" s="9">
        <v>4</v>
      </c>
      <c r="B10" s="8" t="s">
        <v>17</v>
      </c>
      <c r="C10" s="9">
        <v>26500</v>
      </c>
    </row>
    <row r="11" spans="1:3" ht="16.5" x14ac:dyDescent="0.3">
      <c r="A11" s="9">
        <v>5</v>
      </c>
      <c r="B11" s="13" t="s">
        <v>13</v>
      </c>
      <c r="C11" s="9">
        <v>13800</v>
      </c>
    </row>
    <row r="12" spans="1:3" ht="16.5" x14ac:dyDescent="0.3">
      <c r="A12" s="9">
        <v>6</v>
      </c>
      <c r="B12" s="13" t="s">
        <v>14</v>
      </c>
      <c r="C12" s="9">
        <v>6700</v>
      </c>
    </row>
    <row r="13" spans="1:3" ht="16.5" x14ac:dyDescent="0.3">
      <c r="A13" s="9">
        <v>7</v>
      </c>
      <c r="B13" s="13" t="s">
        <v>15</v>
      </c>
      <c r="C13" s="9">
        <v>6700</v>
      </c>
    </row>
    <row r="14" spans="1:3" ht="16.5" x14ac:dyDescent="0.3">
      <c r="A14" s="9">
        <v>8</v>
      </c>
      <c r="B14" s="13" t="s">
        <v>16</v>
      </c>
      <c r="C14" s="9">
        <v>4200</v>
      </c>
    </row>
    <row r="15" spans="1:3" ht="16.5" x14ac:dyDescent="0.3">
      <c r="A15" s="9">
        <v>9</v>
      </c>
      <c r="B15" s="13" t="s">
        <v>18</v>
      </c>
      <c r="C15" s="9">
        <v>6200</v>
      </c>
    </row>
    <row r="16" spans="1:3" ht="33" x14ac:dyDescent="0.3">
      <c r="A16" s="9">
        <v>10</v>
      </c>
      <c r="B16" s="14" t="s">
        <v>66</v>
      </c>
      <c r="C16" s="7">
        <v>5800</v>
      </c>
    </row>
    <row r="17" spans="1:3" ht="16.5" x14ac:dyDescent="0.3">
      <c r="A17" s="12">
        <v>11</v>
      </c>
      <c r="B17" s="18" t="s">
        <v>20</v>
      </c>
      <c r="C17" s="12">
        <v>7300</v>
      </c>
    </row>
    <row r="18" spans="1:3" ht="16.5" x14ac:dyDescent="0.3">
      <c r="A18" s="52" t="s">
        <v>90</v>
      </c>
      <c r="B18" s="52"/>
      <c r="C18" s="35">
        <f>SUM(C7:C17)</f>
        <v>109200</v>
      </c>
    </row>
    <row r="20" spans="1:3" x14ac:dyDescent="0.25">
      <c r="A20" s="29"/>
      <c r="B20" s="48" t="s">
        <v>108</v>
      </c>
      <c r="C20" s="48"/>
    </row>
    <row r="21" spans="1:3" x14ac:dyDescent="0.25">
      <c r="A21" s="29"/>
      <c r="B21" s="49" t="s">
        <v>286</v>
      </c>
      <c r="C21" s="49"/>
    </row>
    <row r="22" spans="1:3" x14ac:dyDescent="0.25">
      <c r="A22" s="29"/>
      <c r="B22" s="48" t="s">
        <v>288</v>
      </c>
      <c r="C22" s="48"/>
    </row>
    <row r="23" spans="1:3" x14ac:dyDescent="0.25">
      <c r="A23" s="29"/>
      <c r="B23" s="32"/>
      <c r="C23" s="32"/>
    </row>
    <row r="24" spans="1:3" ht="20.25" x14ac:dyDescent="0.35">
      <c r="A24" s="55" t="s">
        <v>118</v>
      </c>
      <c r="B24" s="56"/>
      <c r="C24" s="56"/>
    </row>
    <row r="25" spans="1:3" ht="40.5" x14ac:dyDescent="0.25">
      <c r="A25" s="38" t="s">
        <v>115</v>
      </c>
      <c r="B25" s="30" t="s">
        <v>107</v>
      </c>
      <c r="C25" s="31" t="s">
        <v>116</v>
      </c>
    </row>
    <row r="26" spans="1:3" ht="16.5" x14ac:dyDescent="0.3">
      <c r="A26" s="9">
        <v>1</v>
      </c>
      <c r="B26" s="13" t="s">
        <v>188</v>
      </c>
      <c r="C26" s="9">
        <v>4000</v>
      </c>
    </row>
    <row r="27" spans="1:3" ht="16.5" x14ac:dyDescent="0.3">
      <c r="A27" s="9">
        <v>2</v>
      </c>
      <c r="B27" s="13" t="s">
        <v>189</v>
      </c>
      <c r="C27" s="9">
        <v>13400</v>
      </c>
    </row>
    <row r="28" spans="1:3" ht="16.5" x14ac:dyDescent="0.3">
      <c r="A28" s="9">
        <v>3</v>
      </c>
      <c r="B28" s="13" t="s">
        <v>190</v>
      </c>
      <c r="C28" s="9">
        <v>14600</v>
      </c>
    </row>
    <row r="29" spans="1:3" ht="16.5" x14ac:dyDescent="0.3">
      <c r="A29" s="9">
        <v>4</v>
      </c>
      <c r="B29" s="8" t="s">
        <v>191</v>
      </c>
      <c r="C29" s="9">
        <v>26500</v>
      </c>
    </row>
    <row r="30" spans="1:3" ht="16.5" x14ac:dyDescent="0.3">
      <c r="A30" s="9">
        <v>5</v>
      </c>
      <c r="B30" s="13" t="s">
        <v>192</v>
      </c>
      <c r="C30" s="9">
        <v>13800</v>
      </c>
    </row>
    <row r="31" spans="1:3" ht="16.5" x14ac:dyDescent="0.3">
      <c r="A31" s="9">
        <v>6</v>
      </c>
      <c r="B31" s="13" t="s">
        <v>193</v>
      </c>
      <c r="C31" s="9">
        <v>6700</v>
      </c>
    </row>
    <row r="32" spans="1:3" ht="16.5" x14ac:dyDescent="0.3">
      <c r="A32" s="9">
        <v>7</v>
      </c>
      <c r="B32" s="13" t="s">
        <v>194</v>
      </c>
      <c r="C32" s="9">
        <v>6700</v>
      </c>
    </row>
    <row r="33" spans="1:3" ht="16.5" x14ac:dyDescent="0.3">
      <c r="A33" s="9">
        <v>8</v>
      </c>
      <c r="B33" s="13" t="s">
        <v>195</v>
      </c>
      <c r="C33" s="9">
        <v>4200</v>
      </c>
    </row>
    <row r="34" spans="1:3" ht="16.5" x14ac:dyDescent="0.3">
      <c r="A34" s="9">
        <v>9</v>
      </c>
      <c r="B34" s="13" t="s">
        <v>196</v>
      </c>
      <c r="C34" s="9">
        <v>6200</v>
      </c>
    </row>
    <row r="35" spans="1:3" ht="16.5" x14ac:dyDescent="0.3">
      <c r="A35" s="9">
        <v>10</v>
      </c>
      <c r="B35" s="14" t="s">
        <v>197</v>
      </c>
      <c r="C35" s="7">
        <v>5800</v>
      </c>
    </row>
    <row r="36" spans="1:3" ht="16.5" x14ac:dyDescent="0.3">
      <c r="A36" s="12">
        <v>11</v>
      </c>
      <c r="B36" s="18" t="s">
        <v>198</v>
      </c>
      <c r="C36" s="12">
        <v>7300</v>
      </c>
    </row>
    <row r="37" spans="1:3" ht="16.5" x14ac:dyDescent="0.3">
      <c r="A37" s="52" t="s">
        <v>186</v>
      </c>
      <c r="B37" s="52"/>
      <c r="C37" s="35">
        <f>SUM(C26:C36)</f>
        <v>109200</v>
      </c>
    </row>
    <row r="39" spans="1:3" ht="16.5" x14ac:dyDescent="0.3">
      <c r="B39" s="42" t="s">
        <v>283</v>
      </c>
      <c r="C39" s="42"/>
    </row>
    <row r="40" spans="1:3" ht="16.5" x14ac:dyDescent="0.3">
      <c r="B40" s="42"/>
      <c r="C40" s="42"/>
    </row>
    <row r="41" spans="1:3" ht="16.5" x14ac:dyDescent="0.3">
      <c r="B41" s="42" t="s">
        <v>301</v>
      </c>
      <c r="C41" s="42"/>
    </row>
    <row r="42" spans="1:3" ht="16.5" x14ac:dyDescent="0.3">
      <c r="C42" s="42"/>
    </row>
  </sheetData>
  <mergeCells count="10">
    <mergeCell ref="B1:C1"/>
    <mergeCell ref="B2:C2"/>
    <mergeCell ref="B3:C3"/>
    <mergeCell ref="A18:B18"/>
    <mergeCell ref="A5:C5"/>
    <mergeCell ref="B20:C20"/>
    <mergeCell ref="B21:C21"/>
    <mergeCell ref="B22:C22"/>
    <mergeCell ref="A24:C24"/>
    <mergeCell ref="A37:B37"/>
  </mergeCells>
  <pageMargins left="0.375" right="0.38541666666666669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49"/>
  <sheetViews>
    <sheetView view="pageLayout" topLeftCell="A19" zoomScaleNormal="100" workbookViewId="0">
      <selection activeCell="B47" sqref="B47"/>
    </sheetView>
  </sheetViews>
  <sheetFormatPr defaultRowHeight="15" x14ac:dyDescent="0.25"/>
  <cols>
    <col min="1" max="1" width="5.5703125" style="3" customWidth="1"/>
    <col min="2" max="2" width="63" customWidth="1"/>
    <col min="3" max="3" width="23.28515625" customWidth="1"/>
  </cols>
  <sheetData>
    <row r="1" spans="1:3" x14ac:dyDescent="0.25">
      <c r="A1" s="29"/>
      <c r="B1" s="48" t="s">
        <v>92</v>
      </c>
      <c r="C1" s="48"/>
    </row>
    <row r="2" spans="1:3" x14ac:dyDescent="0.25">
      <c r="A2" s="29"/>
      <c r="B2" s="48" t="s">
        <v>289</v>
      </c>
      <c r="C2" s="48"/>
    </row>
    <row r="3" spans="1:3" x14ac:dyDescent="0.25">
      <c r="A3" s="29"/>
      <c r="B3" s="48" t="s">
        <v>292</v>
      </c>
      <c r="C3" s="48"/>
    </row>
    <row r="4" spans="1:3" ht="8.25" customHeight="1" x14ac:dyDescent="0.3">
      <c r="A4" s="34"/>
      <c r="B4" s="15"/>
      <c r="C4" s="16"/>
    </row>
    <row r="5" spans="1:3" ht="21" customHeight="1" x14ac:dyDescent="0.35">
      <c r="A5" s="50" t="s">
        <v>100</v>
      </c>
      <c r="B5" s="51"/>
      <c r="C5" s="51"/>
    </row>
    <row r="6" spans="1:3" s="1" customFormat="1" ht="27" x14ac:dyDescent="0.25">
      <c r="A6" s="33" t="s">
        <v>89</v>
      </c>
      <c r="B6" s="30" t="s">
        <v>87</v>
      </c>
      <c r="C6" s="31" t="s">
        <v>88</v>
      </c>
    </row>
    <row r="7" spans="1:3" ht="16.5" x14ac:dyDescent="0.3">
      <c r="A7" s="9">
        <v>1</v>
      </c>
      <c r="B7" s="13" t="s">
        <v>21</v>
      </c>
      <c r="C7" s="9">
        <v>2000</v>
      </c>
    </row>
    <row r="8" spans="1:3" ht="16.5" x14ac:dyDescent="0.3">
      <c r="A8" s="9">
        <v>2</v>
      </c>
      <c r="B8" s="13" t="s">
        <v>22</v>
      </c>
      <c r="C8" s="9">
        <v>4800</v>
      </c>
    </row>
    <row r="9" spans="1:3" ht="16.5" x14ac:dyDescent="0.3">
      <c r="A9" s="9">
        <v>3</v>
      </c>
      <c r="B9" s="13" t="s">
        <v>23</v>
      </c>
      <c r="C9" s="9">
        <v>4300</v>
      </c>
    </row>
    <row r="10" spans="1:3" ht="16.5" x14ac:dyDescent="0.3">
      <c r="A10" s="9">
        <v>4</v>
      </c>
      <c r="B10" s="17" t="s">
        <v>67</v>
      </c>
      <c r="C10" s="7">
        <v>2700</v>
      </c>
    </row>
    <row r="11" spans="1:3" ht="16.5" x14ac:dyDescent="0.3">
      <c r="A11" s="9">
        <v>5</v>
      </c>
      <c r="B11" s="13" t="s">
        <v>24</v>
      </c>
      <c r="C11" s="9">
        <v>6200</v>
      </c>
    </row>
    <row r="12" spans="1:3" ht="16.5" x14ac:dyDescent="0.3">
      <c r="A12" s="9">
        <v>6</v>
      </c>
      <c r="B12" s="13" t="s">
        <v>25</v>
      </c>
      <c r="C12" s="9">
        <v>5200</v>
      </c>
    </row>
    <row r="13" spans="1:3" ht="16.5" x14ac:dyDescent="0.3">
      <c r="A13" s="9">
        <v>7</v>
      </c>
      <c r="B13" s="13" t="s">
        <v>68</v>
      </c>
      <c r="C13" s="9">
        <v>4300</v>
      </c>
    </row>
    <row r="14" spans="1:3" ht="16.5" x14ac:dyDescent="0.3">
      <c r="A14" s="9">
        <v>8</v>
      </c>
      <c r="B14" s="13" t="s">
        <v>26</v>
      </c>
      <c r="C14" s="9">
        <v>6700</v>
      </c>
    </row>
    <row r="15" spans="1:3" ht="16.5" x14ac:dyDescent="0.3">
      <c r="A15" s="9">
        <v>9</v>
      </c>
      <c r="B15" s="13" t="s">
        <v>27</v>
      </c>
      <c r="C15" s="9">
        <v>3500</v>
      </c>
    </row>
    <row r="16" spans="1:3" ht="16.5" x14ac:dyDescent="0.3">
      <c r="A16" s="9">
        <v>10</v>
      </c>
      <c r="B16" s="13" t="s">
        <v>28</v>
      </c>
      <c r="C16" s="9">
        <v>8300</v>
      </c>
    </row>
    <row r="17" spans="1:3" ht="33" x14ac:dyDescent="0.3">
      <c r="A17" s="9">
        <v>11</v>
      </c>
      <c r="B17" s="28" t="s">
        <v>29</v>
      </c>
      <c r="C17" s="7">
        <v>2600</v>
      </c>
    </row>
    <row r="18" spans="1:3" ht="16.5" x14ac:dyDescent="0.3">
      <c r="A18" s="9">
        <v>12</v>
      </c>
      <c r="B18" s="13" t="s">
        <v>69</v>
      </c>
      <c r="C18" s="9">
        <v>13200</v>
      </c>
    </row>
    <row r="19" spans="1:3" ht="16.5" x14ac:dyDescent="0.3">
      <c r="A19" s="9">
        <v>13</v>
      </c>
      <c r="B19" s="13" t="s">
        <v>60</v>
      </c>
      <c r="C19" s="12">
        <v>3500</v>
      </c>
    </row>
    <row r="20" spans="1:3" ht="16.5" x14ac:dyDescent="0.3">
      <c r="A20" s="9">
        <v>14</v>
      </c>
      <c r="B20" s="18" t="s">
        <v>70</v>
      </c>
      <c r="C20" s="12">
        <v>10700</v>
      </c>
    </row>
    <row r="21" spans="1:3" ht="16.5" x14ac:dyDescent="0.3">
      <c r="A21" s="12">
        <v>15</v>
      </c>
      <c r="B21" s="18" t="s">
        <v>71</v>
      </c>
      <c r="C21" s="12">
        <v>4400</v>
      </c>
    </row>
    <row r="22" spans="1:3" ht="16.5" x14ac:dyDescent="0.3">
      <c r="A22" s="52" t="s">
        <v>90</v>
      </c>
      <c r="B22" s="52"/>
      <c r="C22" s="36">
        <f>SUM(C7:C21)</f>
        <v>82400</v>
      </c>
    </row>
    <row r="23" spans="1:3" ht="10.5" customHeight="1" x14ac:dyDescent="0.25"/>
    <row r="24" spans="1:3" ht="11.25" customHeight="1" x14ac:dyDescent="0.25">
      <c r="A24" s="29"/>
      <c r="B24" s="48" t="s">
        <v>109</v>
      </c>
      <c r="C24" s="48"/>
    </row>
    <row r="25" spans="1:3" ht="11.25" customHeight="1" x14ac:dyDescent="0.25">
      <c r="A25" s="29"/>
      <c r="B25" s="49" t="s">
        <v>290</v>
      </c>
      <c r="C25" s="49"/>
    </row>
    <row r="26" spans="1:3" ht="15.75" customHeight="1" x14ac:dyDescent="0.25">
      <c r="A26" s="29"/>
      <c r="B26" s="48" t="s">
        <v>291</v>
      </c>
      <c r="C26" s="48"/>
    </row>
    <row r="27" spans="1:3" ht="18" customHeight="1" x14ac:dyDescent="0.35">
      <c r="A27" s="50" t="s">
        <v>119</v>
      </c>
      <c r="B27" s="51"/>
      <c r="C27" s="51"/>
    </row>
    <row r="28" spans="1:3" ht="24" customHeight="1" x14ac:dyDescent="0.25">
      <c r="A28" s="38" t="s">
        <v>115</v>
      </c>
      <c r="B28" s="30" t="s">
        <v>107</v>
      </c>
      <c r="C28" s="31" t="s">
        <v>116</v>
      </c>
    </row>
    <row r="29" spans="1:3" ht="16.5" x14ac:dyDescent="0.3">
      <c r="A29" s="9">
        <v>1</v>
      </c>
      <c r="B29" s="13" t="s">
        <v>172</v>
      </c>
      <c r="C29" s="9">
        <v>2000</v>
      </c>
    </row>
    <row r="30" spans="1:3" ht="16.5" x14ac:dyDescent="0.3">
      <c r="A30" s="9">
        <v>2</v>
      </c>
      <c r="B30" s="13" t="s">
        <v>173</v>
      </c>
      <c r="C30" s="9">
        <v>4800</v>
      </c>
    </row>
    <row r="31" spans="1:3" ht="16.5" x14ac:dyDescent="0.3">
      <c r="A31" s="9">
        <v>3</v>
      </c>
      <c r="B31" s="13" t="s">
        <v>174</v>
      </c>
      <c r="C31" s="9">
        <v>4300</v>
      </c>
    </row>
    <row r="32" spans="1:3" ht="16.5" x14ac:dyDescent="0.3">
      <c r="A32" s="9">
        <v>4</v>
      </c>
      <c r="B32" s="17" t="s">
        <v>175</v>
      </c>
      <c r="C32" s="7">
        <v>2700</v>
      </c>
    </row>
    <row r="33" spans="1:3" ht="16.5" x14ac:dyDescent="0.3">
      <c r="A33" s="9">
        <v>5</v>
      </c>
      <c r="B33" s="13" t="s">
        <v>176</v>
      </c>
      <c r="C33" s="9">
        <v>6200</v>
      </c>
    </row>
    <row r="34" spans="1:3" ht="16.5" x14ac:dyDescent="0.3">
      <c r="A34" s="9">
        <v>6</v>
      </c>
      <c r="B34" s="13" t="s">
        <v>177</v>
      </c>
      <c r="C34" s="9">
        <v>5200</v>
      </c>
    </row>
    <row r="35" spans="1:3" ht="16.5" x14ac:dyDescent="0.3">
      <c r="A35" s="9">
        <v>7</v>
      </c>
      <c r="B35" s="13" t="s">
        <v>178</v>
      </c>
      <c r="C35" s="9">
        <v>4300</v>
      </c>
    </row>
    <row r="36" spans="1:3" ht="16.5" x14ac:dyDescent="0.3">
      <c r="A36" s="9">
        <v>8</v>
      </c>
      <c r="B36" s="13" t="s">
        <v>182</v>
      </c>
      <c r="C36" s="9">
        <v>6700</v>
      </c>
    </row>
    <row r="37" spans="1:3" ht="16.5" x14ac:dyDescent="0.3">
      <c r="A37" s="9">
        <v>9</v>
      </c>
      <c r="B37" s="13" t="s">
        <v>179</v>
      </c>
      <c r="C37" s="9">
        <v>3500</v>
      </c>
    </row>
    <row r="38" spans="1:3" ht="16.5" x14ac:dyDescent="0.3">
      <c r="A38" s="9">
        <v>10</v>
      </c>
      <c r="B38" s="13" t="s">
        <v>181</v>
      </c>
      <c r="C38" s="9">
        <v>8300</v>
      </c>
    </row>
    <row r="39" spans="1:3" ht="16.5" x14ac:dyDescent="0.3">
      <c r="A39" s="9">
        <v>11</v>
      </c>
      <c r="B39" s="28" t="s">
        <v>180</v>
      </c>
      <c r="C39" s="7">
        <v>2600</v>
      </c>
    </row>
    <row r="40" spans="1:3" ht="16.5" x14ac:dyDescent="0.3">
      <c r="A40" s="9">
        <v>12</v>
      </c>
      <c r="B40" s="13" t="s">
        <v>187</v>
      </c>
      <c r="C40" s="9">
        <v>13200</v>
      </c>
    </row>
    <row r="41" spans="1:3" ht="16.5" x14ac:dyDescent="0.3">
      <c r="A41" s="9">
        <v>13</v>
      </c>
      <c r="B41" s="13" t="s">
        <v>183</v>
      </c>
      <c r="C41" s="12">
        <v>3500</v>
      </c>
    </row>
    <row r="42" spans="1:3" ht="16.5" x14ac:dyDescent="0.3">
      <c r="A42" s="9">
        <v>14</v>
      </c>
      <c r="B42" s="18" t="s">
        <v>184</v>
      </c>
      <c r="C42" s="12">
        <v>10700</v>
      </c>
    </row>
    <row r="43" spans="1:3" ht="16.5" x14ac:dyDescent="0.3">
      <c r="A43" s="12">
        <v>15</v>
      </c>
      <c r="B43" s="18" t="s">
        <v>185</v>
      </c>
      <c r="C43" s="12">
        <v>4400</v>
      </c>
    </row>
    <row r="44" spans="1:3" ht="16.5" x14ac:dyDescent="0.3">
      <c r="A44" s="52" t="s">
        <v>186</v>
      </c>
      <c r="B44" s="52"/>
      <c r="C44" s="36">
        <f>SUM(C29:C43)</f>
        <v>82400</v>
      </c>
    </row>
    <row r="45" spans="1:3" ht="8.25" customHeight="1" x14ac:dyDescent="0.25"/>
    <row r="46" spans="1:3" ht="17.25" customHeight="1" x14ac:dyDescent="0.3">
      <c r="B46" s="42" t="s">
        <v>283</v>
      </c>
      <c r="C46" s="42"/>
    </row>
    <row r="47" spans="1:3" ht="25.5" customHeight="1" x14ac:dyDescent="0.3">
      <c r="B47" s="42" t="s">
        <v>301</v>
      </c>
      <c r="C47" s="42"/>
    </row>
    <row r="48" spans="1:3" ht="16.5" x14ac:dyDescent="0.3">
      <c r="C48" s="42"/>
    </row>
    <row r="49" spans="3:3" ht="16.5" x14ac:dyDescent="0.3">
      <c r="C49" s="42"/>
    </row>
  </sheetData>
  <mergeCells count="10">
    <mergeCell ref="B1:C1"/>
    <mergeCell ref="B2:C2"/>
    <mergeCell ref="B3:C3"/>
    <mergeCell ref="A22:B22"/>
    <mergeCell ref="A5:C5"/>
    <mergeCell ref="B24:C24"/>
    <mergeCell ref="B25:C25"/>
    <mergeCell ref="B26:C26"/>
    <mergeCell ref="A27:C27"/>
    <mergeCell ref="A44:B44"/>
  </mergeCells>
  <pageMargins left="0.29166666666666669" right="0.7" top="0.33333333333333331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32"/>
  <sheetViews>
    <sheetView view="pageLayout" topLeftCell="A22" zoomScaleNormal="100" workbookViewId="0">
      <selection activeCell="B31" sqref="B31"/>
    </sheetView>
  </sheetViews>
  <sheetFormatPr defaultRowHeight="15" x14ac:dyDescent="0.25"/>
  <cols>
    <col min="1" max="1" width="5.5703125" style="3" customWidth="1"/>
    <col min="2" max="2" width="67" customWidth="1"/>
    <col min="3" max="3" width="21.5703125" customWidth="1"/>
  </cols>
  <sheetData>
    <row r="1" spans="1:3" x14ac:dyDescent="0.25">
      <c r="A1" s="29"/>
      <c r="B1" s="48" t="s">
        <v>93</v>
      </c>
      <c r="C1" s="48"/>
    </row>
    <row r="2" spans="1:3" x14ac:dyDescent="0.25">
      <c r="A2" s="29"/>
      <c r="B2" s="48" t="s">
        <v>289</v>
      </c>
      <c r="C2" s="48"/>
    </row>
    <row r="3" spans="1:3" x14ac:dyDescent="0.25">
      <c r="A3" s="29"/>
      <c r="B3" s="48" t="s">
        <v>293</v>
      </c>
      <c r="C3" s="48"/>
    </row>
    <row r="4" spans="1:3" ht="53.25" customHeight="1" x14ac:dyDescent="0.35">
      <c r="A4" s="55" t="s">
        <v>101</v>
      </c>
      <c r="B4" s="56"/>
      <c r="C4" s="56"/>
    </row>
    <row r="5" spans="1:3" s="1" customFormat="1" ht="40.5" x14ac:dyDescent="0.25">
      <c r="A5" s="33" t="s">
        <v>89</v>
      </c>
      <c r="B5" s="30" t="s">
        <v>87</v>
      </c>
      <c r="C5" s="31" t="s">
        <v>88</v>
      </c>
    </row>
    <row r="6" spans="1:3" ht="16.5" x14ac:dyDescent="0.25">
      <c r="A6" s="7">
        <v>1</v>
      </c>
      <c r="B6" s="27" t="s">
        <v>30</v>
      </c>
      <c r="C6" s="7">
        <v>2000</v>
      </c>
    </row>
    <row r="7" spans="1:3" ht="16.5" x14ac:dyDescent="0.25">
      <c r="A7" s="7">
        <v>2</v>
      </c>
      <c r="B7" s="27" t="s">
        <v>31</v>
      </c>
      <c r="C7" s="7">
        <v>8700</v>
      </c>
    </row>
    <row r="8" spans="1:3" ht="33" x14ac:dyDescent="0.25">
      <c r="A8" s="7">
        <v>3</v>
      </c>
      <c r="B8" s="28" t="s">
        <v>213</v>
      </c>
      <c r="C8" s="4">
        <v>3400</v>
      </c>
    </row>
    <row r="9" spans="1:3" ht="16.5" x14ac:dyDescent="0.25">
      <c r="A9" s="7">
        <v>4</v>
      </c>
      <c r="B9" s="28" t="s">
        <v>32</v>
      </c>
      <c r="C9" s="4">
        <v>18700</v>
      </c>
    </row>
    <row r="10" spans="1:3" ht="20.25" customHeight="1" x14ac:dyDescent="0.25">
      <c r="A10" s="7">
        <v>5</v>
      </c>
      <c r="B10" s="28" t="s">
        <v>72</v>
      </c>
      <c r="C10" s="7">
        <v>3300</v>
      </c>
    </row>
    <row r="11" spans="1:3" ht="33" x14ac:dyDescent="0.25">
      <c r="A11" s="21">
        <v>6</v>
      </c>
      <c r="B11" s="37" t="s">
        <v>73</v>
      </c>
      <c r="C11" s="21">
        <v>4200</v>
      </c>
    </row>
    <row r="12" spans="1:3" ht="16.5" x14ac:dyDescent="0.25">
      <c r="A12" s="57" t="s">
        <v>90</v>
      </c>
      <c r="B12" s="57"/>
      <c r="C12" s="36">
        <f>SUM(C6:C11)</f>
        <v>40300</v>
      </c>
    </row>
    <row r="16" spans="1:3" x14ac:dyDescent="0.25">
      <c r="A16" s="29"/>
      <c r="B16" s="48" t="s">
        <v>110</v>
      </c>
      <c r="C16" s="48"/>
    </row>
    <row r="17" spans="1:3" x14ac:dyDescent="0.25">
      <c r="A17" s="29"/>
      <c r="B17" s="49" t="s">
        <v>286</v>
      </c>
      <c r="C17" s="49"/>
    </row>
    <row r="18" spans="1:3" x14ac:dyDescent="0.25">
      <c r="A18" s="29"/>
      <c r="B18" s="48" t="s">
        <v>291</v>
      </c>
      <c r="C18" s="48"/>
    </row>
    <row r="19" spans="1:3" ht="20.25" x14ac:dyDescent="0.35">
      <c r="A19" s="55" t="s">
        <v>120</v>
      </c>
      <c r="B19" s="56"/>
      <c r="C19" s="56"/>
    </row>
    <row r="20" spans="1:3" ht="40.5" x14ac:dyDescent="0.25">
      <c r="A20" s="38" t="s">
        <v>115</v>
      </c>
      <c r="B20" s="30" t="s">
        <v>107</v>
      </c>
      <c r="C20" s="31" t="s">
        <v>116</v>
      </c>
    </row>
    <row r="21" spans="1:3" ht="16.5" x14ac:dyDescent="0.25">
      <c r="A21" s="7">
        <v>1</v>
      </c>
      <c r="B21" s="27" t="s">
        <v>167</v>
      </c>
      <c r="C21" s="7">
        <v>2000</v>
      </c>
    </row>
    <row r="22" spans="1:3" ht="16.5" x14ac:dyDescent="0.25">
      <c r="A22" s="7">
        <v>2</v>
      </c>
      <c r="B22" s="27" t="s">
        <v>168</v>
      </c>
      <c r="C22" s="7">
        <v>8700</v>
      </c>
    </row>
    <row r="23" spans="1:3" ht="16.5" x14ac:dyDescent="0.25">
      <c r="A23" s="7">
        <v>3</v>
      </c>
      <c r="B23" s="28" t="s">
        <v>212</v>
      </c>
      <c r="C23" s="4">
        <v>3400</v>
      </c>
    </row>
    <row r="24" spans="1:3" ht="16.5" x14ac:dyDescent="0.25">
      <c r="A24" s="7">
        <v>4</v>
      </c>
      <c r="B24" s="28" t="s">
        <v>169</v>
      </c>
      <c r="C24" s="4">
        <v>18700</v>
      </c>
    </row>
    <row r="25" spans="1:3" ht="16.5" x14ac:dyDescent="0.25">
      <c r="A25" s="7">
        <v>5</v>
      </c>
      <c r="B25" s="28" t="s">
        <v>170</v>
      </c>
      <c r="C25" s="7">
        <v>3300</v>
      </c>
    </row>
    <row r="26" spans="1:3" ht="16.5" x14ac:dyDescent="0.25">
      <c r="A26" s="21">
        <v>6</v>
      </c>
      <c r="B26" s="37" t="s">
        <v>171</v>
      </c>
      <c r="C26" s="21">
        <v>4200</v>
      </c>
    </row>
    <row r="27" spans="1:3" ht="16.5" x14ac:dyDescent="0.3">
      <c r="A27" s="52" t="s">
        <v>186</v>
      </c>
      <c r="B27" s="52"/>
      <c r="C27" s="36">
        <f>SUM(C21:C26)</f>
        <v>40300</v>
      </c>
    </row>
    <row r="29" spans="1:3" ht="16.5" x14ac:dyDescent="0.3">
      <c r="B29" s="42" t="s">
        <v>283</v>
      </c>
      <c r="C29" s="42"/>
    </row>
    <row r="30" spans="1:3" ht="16.5" x14ac:dyDescent="0.3">
      <c r="B30" s="42"/>
      <c r="C30" s="42"/>
    </row>
    <row r="31" spans="1:3" ht="16.5" x14ac:dyDescent="0.3">
      <c r="B31" s="42" t="s">
        <v>301</v>
      </c>
      <c r="C31" s="42"/>
    </row>
    <row r="32" spans="1:3" ht="16.5" x14ac:dyDescent="0.3">
      <c r="C32" s="42"/>
    </row>
  </sheetData>
  <mergeCells count="10">
    <mergeCell ref="B1:C1"/>
    <mergeCell ref="B2:C2"/>
    <mergeCell ref="B3:C3"/>
    <mergeCell ref="A12:B12"/>
    <mergeCell ref="A4:C4"/>
    <mergeCell ref="B16:C16"/>
    <mergeCell ref="B17:C17"/>
    <mergeCell ref="B18:C18"/>
    <mergeCell ref="A19:C19"/>
    <mergeCell ref="A27:B27"/>
  </mergeCells>
  <pageMargins left="0.41666666666666669" right="0.39583333333333331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50"/>
  <sheetViews>
    <sheetView view="pageLayout" topLeftCell="A19" zoomScaleNormal="100" workbookViewId="0">
      <selection activeCell="B49" sqref="B49"/>
    </sheetView>
  </sheetViews>
  <sheetFormatPr defaultRowHeight="15" x14ac:dyDescent="0.25"/>
  <cols>
    <col min="1" max="1" width="5.5703125" style="3" customWidth="1"/>
    <col min="2" max="2" width="68" customWidth="1"/>
    <col min="3" max="3" width="22.140625" customWidth="1"/>
  </cols>
  <sheetData>
    <row r="1" spans="1:3" ht="15.75" customHeight="1" x14ac:dyDescent="0.25">
      <c r="A1" s="29"/>
      <c r="B1" s="48" t="s">
        <v>94</v>
      </c>
      <c r="C1" s="48"/>
    </row>
    <row r="2" spans="1:3" x14ac:dyDescent="0.25">
      <c r="A2" s="29"/>
      <c r="B2" s="48" t="s">
        <v>289</v>
      </c>
      <c r="C2" s="48"/>
    </row>
    <row r="3" spans="1:3" x14ac:dyDescent="0.25">
      <c r="A3" s="29"/>
      <c r="B3" s="48" t="s">
        <v>293</v>
      </c>
      <c r="C3" s="48"/>
    </row>
    <row r="4" spans="1:3" x14ac:dyDescent="0.25">
      <c r="A4" s="29"/>
      <c r="B4" s="32"/>
      <c r="C4" s="32"/>
    </row>
    <row r="5" spans="1:3" ht="37.5" customHeight="1" x14ac:dyDescent="0.35">
      <c r="A5" s="55" t="s">
        <v>102</v>
      </c>
      <c r="B5" s="56"/>
      <c r="C5" s="56"/>
    </row>
    <row r="6" spans="1:3" s="1" customFormat="1" ht="27" x14ac:dyDescent="0.25">
      <c r="A6" s="33" t="s">
        <v>89</v>
      </c>
      <c r="B6" s="30" t="s">
        <v>87</v>
      </c>
      <c r="C6" s="31" t="s">
        <v>88</v>
      </c>
    </row>
    <row r="7" spans="1:3" ht="16.5" x14ac:dyDescent="0.3">
      <c r="A7" s="9">
        <v>1</v>
      </c>
      <c r="B7" s="8" t="s">
        <v>33</v>
      </c>
      <c r="C7" s="9">
        <v>6000</v>
      </c>
    </row>
    <row r="8" spans="1:3" ht="16.5" x14ac:dyDescent="0.3">
      <c r="A8" s="9">
        <v>2</v>
      </c>
      <c r="B8" s="8" t="s">
        <v>34</v>
      </c>
      <c r="C8" s="19">
        <v>8000</v>
      </c>
    </row>
    <row r="9" spans="1:3" ht="16.5" x14ac:dyDescent="0.25">
      <c r="A9" s="7">
        <v>3</v>
      </c>
      <c r="B9" s="6" t="s">
        <v>74</v>
      </c>
      <c r="C9" s="7">
        <v>7000</v>
      </c>
    </row>
    <row r="10" spans="1:3" ht="16.5" x14ac:dyDescent="0.3">
      <c r="A10" s="9">
        <v>4</v>
      </c>
      <c r="B10" s="8" t="s">
        <v>35</v>
      </c>
      <c r="C10" s="9">
        <v>9600</v>
      </c>
    </row>
    <row r="11" spans="1:3" ht="16.5" x14ac:dyDescent="0.3">
      <c r="A11" s="9">
        <v>5</v>
      </c>
      <c r="B11" s="8" t="s">
        <v>75</v>
      </c>
      <c r="C11" s="9">
        <v>12900</v>
      </c>
    </row>
    <row r="12" spans="1:3" ht="16.5" x14ac:dyDescent="0.3">
      <c r="A12" s="7">
        <v>6</v>
      </c>
      <c r="B12" s="8" t="s">
        <v>76</v>
      </c>
      <c r="C12" s="9">
        <v>3300</v>
      </c>
    </row>
    <row r="13" spans="1:3" ht="16.5" x14ac:dyDescent="0.3">
      <c r="A13" s="9">
        <v>7</v>
      </c>
      <c r="B13" s="8" t="s">
        <v>36</v>
      </c>
      <c r="C13" s="9">
        <v>37800</v>
      </c>
    </row>
    <row r="14" spans="1:3" ht="16.5" x14ac:dyDescent="0.3">
      <c r="A14" s="9">
        <v>8</v>
      </c>
      <c r="B14" s="8" t="s">
        <v>37</v>
      </c>
      <c r="C14" s="9">
        <v>120000</v>
      </c>
    </row>
    <row r="15" spans="1:3" ht="29.25" customHeight="1" x14ac:dyDescent="0.25">
      <c r="A15" s="7">
        <v>9</v>
      </c>
      <c r="B15" s="17" t="s">
        <v>38</v>
      </c>
      <c r="C15" s="7">
        <v>7800</v>
      </c>
    </row>
    <row r="16" spans="1:3" ht="17.25" customHeight="1" x14ac:dyDescent="0.3">
      <c r="A16" s="9">
        <v>10</v>
      </c>
      <c r="B16" s="17" t="s">
        <v>39</v>
      </c>
      <c r="C16" s="7">
        <v>8700</v>
      </c>
    </row>
    <row r="17" spans="1:3" ht="18.75" customHeight="1" x14ac:dyDescent="0.3">
      <c r="A17" s="9">
        <v>11</v>
      </c>
      <c r="B17" s="6" t="s">
        <v>78</v>
      </c>
      <c r="C17" s="7">
        <v>6900</v>
      </c>
    </row>
    <row r="18" spans="1:3" ht="16.5" x14ac:dyDescent="0.3">
      <c r="A18" s="7">
        <v>12</v>
      </c>
      <c r="B18" s="26" t="s">
        <v>40</v>
      </c>
      <c r="C18" s="9">
        <v>7800</v>
      </c>
    </row>
    <row r="19" spans="1:3" ht="28.5" customHeight="1" x14ac:dyDescent="0.3">
      <c r="A19" s="9">
        <v>13</v>
      </c>
      <c r="B19" s="17" t="s">
        <v>41</v>
      </c>
      <c r="C19" s="7">
        <v>4400</v>
      </c>
    </row>
    <row r="20" spans="1:3" ht="16.5" x14ac:dyDescent="0.3">
      <c r="A20" s="9">
        <v>14</v>
      </c>
      <c r="B20" s="17" t="s">
        <v>77</v>
      </c>
      <c r="C20" s="7">
        <v>13500</v>
      </c>
    </row>
    <row r="21" spans="1:3" ht="16.5" x14ac:dyDescent="0.25">
      <c r="A21" s="58" t="s">
        <v>90</v>
      </c>
      <c r="B21" s="59"/>
      <c r="C21" s="36">
        <f>SUM(C7:C20)</f>
        <v>253700</v>
      </c>
    </row>
    <row r="22" spans="1:3" ht="6.75" customHeight="1" x14ac:dyDescent="0.25"/>
    <row r="23" spans="1:3" hidden="1" x14ac:dyDescent="0.25"/>
    <row r="24" spans="1:3" x14ac:dyDescent="0.25">
      <c r="A24" s="29"/>
      <c r="B24" s="48" t="s">
        <v>111</v>
      </c>
      <c r="C24" s="48"/>
    </row>
    <row r="25" spans="1:3" x14ac:dyDescent="0.25">
      <c r="A25" s="29"/>
      <c r="B25" s="49" t="s">
        <v>286</v>
      </c>
      <c r="C25" s="49"/>
    </row>
    <row r="26" spans="1:3" x14ac:dyDescent="0.25">
      <c r="A26" s="29"/>
      <c r="B26" s="48" t="s">
        <v>294</v>
      </c>
      <c r="C26" s="48"/>
    </row>
    <row r="27" spans="1:3" ht="9" customHeight="1" x14ac:dyDescent="0.25">
      <c r="A27" s="29"/>
      <c r="B27" s="32"/>
      <c r="C27" s="32"/>
    </row>
    <row r="28" spans="1:3" ht="20.25" x14ac:dyDescent="0.35">
      <c r="A28" s="55" t="s">
        <v>121</v>
      </c>
      <c r="B28" s="56"/>
      <c r="C28" s="56"/>
    </row>
    <row r="29" spans="1:3" ht="40.5" x14ac:dyDescent="0.25">
      <c r="A29" s="38" t="s">
        <v>115</v>
      </c>
      <c r="B29" s="30" t="s">
        <v>107</v>
      </c>
      <c r="C29" s="31" t="s">
        <v>116</v>
      </c>
    </row>
    <row r="30" spans="1:3" ht="16.5" x14ac:dyDescent="0.3">
      <c r="A30" s="9">
        <v>1</v>
      </c>
      <c r="B30" s="8" t="s">
        <v>153</v>
      </c>
      <c r="C30" s="9">
        <v>6000</v>
      </c>
    </row>
    <row r="31" spans="1:3" ht="16.5" x14ac:dyDescent="0.3">
      <c r="A31" s="9">
        <v>2</v>
      </c>
      <c r="B31" s="8" t="s">
        <v>154</v>
      </c>
      <c r="C31" s="19">
        <v>8000</v>
      </c>
    </row>
    <row r="32" spans="1:3" ht="16.5" x14ac:dyDescent="0.25">
      <c r="A32" s="7">
        <v>3</v>
      </c>
      <c r="B32" s="17" t="s">
        <v>155</v>
      </c>
      <c r="C32" s="7">
        <v>7000</v>
      </c>
    </row>
    <row r="33" spans="1:3" ht="16.5" x14ac:dyDescent="0.3">
      <c r="A33" s="9">
        <v>4</v>
      </c>
      <c r="B33" s="8" t="s">
        <v>156</v>
      </c>
      <c r="C33" s="9">
        <v>9600</v>
      </c>
    </row>
    <row r="34" spans="1:3" ht="16.5" x14ac:dyDescent="0.3">
      <c r="A34" s="9">
        <v>5</v>
      </c>
      <c r="B34" s="8" t="s">
        <v>158</v>
      </c>
      <c r="C34" s="9">
        <v>12900</v>
      </c>
    </row>
    <row r="35" spans="1:3" ht="16.5" x14ac:dyDescent="0.3">
      <c r="A35" s="7">
        <v>6</v>
      </c>
      <c r="B35" s="8" t="s">
        <v>157</v>
      </c>
      <c r="C35" s="9">
        <v>3300</v>
      </c>
    </row>
    <row r="36" spans="1:3" ht="16.5" x14ac:dyDescent="0.3">
      <c r="A36" s="9">
        <v>7</v>
      </c>
      <c r="B36" s="8" t="s">
        <v>159</v>
      </c>
      <c r="C36" s="9">
        <v>37800</v>
      </c>
    </row>
    <row r="37" spans="1:3" ht="16.5" x14ac:dyDescent="0.3">
      <c r="A37" s="9">
        <v>8</v>
      </c>
      <c r="B37" s="8" t="s">
        <v>160</v>
      </c>
      <c r="C37" s="9">
        <v>120000</v>
      </c>
    </row>
    <row r="38" spans="1:3" ht="16.5" x14ac:dyDescent="0.25">
      <c r="A38" s="7">
        <v>9</v>
      </c>
      <c r="B38" s="17" t="s">
        <v>166</v>
      </c>
      <c r="C38" s="7">
        <v>7800</v>
      </c>
    </row>
    <row r="39" spans="1:3" ht="16.5" x14ac:dyDescent="0.3">
      <c r="A39" s="9">
        <v>10</v>
      </c>
      <c r="B39" s="17" t="s">
        <v>165</v>
      </c>
      <c r="C39" s="7">
        <v>8700</v>
      </c>
    </row>
    <row r="40" spans="1:3" ht="16.5" x14ac:dyDescent="0.3">
      <c r="A40" s="9">
        <v>11</v>
      </c>
      <c r="B40" s="17" t="s">
        <v>161</v>
      </c>
      <c r="C40" s="7">
        <v>6900</v>
      </c>
    </row>
    <row r="41" spans="1:3" ht="16.5" x14ac:dyDescent="0.3">
      <c r="A41" s="7">
        <v>12</v>
      </c>
      <c r="B41" s="8" t="s">
        <v>162</v>
      </c>
      <c r="C41" s="9">
        <v>7800</v>
      </c>
    </row>
    <row r="42" spans="1:3" ht="16.5" x14ac:dyDescent="0.3">
      <c r="A42" s="9">
        <v>13</v>
      </c>
      <c r="B42" s="17" t="s">
        <v>163</v>
      </c>
      <c r="C42" s="7">
        <v>4400</v>
      </c>
    </row>
    <row r="43" spans="1:3" ht="16.5" x14ac:dyDescent="0.3">
      <c r="A43" s="9">
        <v>14</v>
      </c>
      <c r="B43" s="17" t="s">
        <v>164</v>
      </c>
      <c r="C43" s="7">
        <v>13500</v>
      </c>
    </row>
    <row r="44" spans="1:3" ht="16.5" x14ac:dyDescent="0.3">
      <c r="A44" s="52" t="s">
        <v>186</v>
      </c>
      <c r="B44" s="52"/>
      <c r="C44" s="36">
        <f>SUM(C30:C43)</f>
        <v>253700</v>
      </c>
    </row>
    <row r="45" spans="1:3" ht="1.5" customHeight="1" x14ac:dyDescent="0.25"/>
    <row r="46" spans="1:3" ht="9.75" customHeight="1" x14ac:dyDescent="0.25"/>
    <row r="47" spans="1:3" ht="16.5" x14ac:dyDescent="0.3">
      <c r="B47" s="42" t="s">
        <v>283</v>
      </c>
      <c r="C47" s="42"/>
    </row>
    <row r="48" spans="1:3" ht="16.5" x14ac:dyDescent="0.3">
      <c r="B48" s="42"/>
      <c r="C48" s="42"/>
    </row>
    <row r="49" spans="2:3" ht="16.5" x14ac:dyDescent="0.3">
      <c r="B49" s="42" t="s">
        <v>301</v>
      </c>
      <c r="C49" s="42"/>
    </row>
    <row r="50" spans="2:3" ht="16.5" x14ac:dyDescent="0.3">
      <c r="C50" s="42"/>
    </row>
  </sheetData>
  <mergeCells count="10">
    <mergeCell ref="B1:C1"/>
    <mergeCell ref="B2:C2"/>
    <mergeCell ref="B3:C3"/>
    <mergeCell ref="A21:B21"/>
    <mergeCell ref="A5:C5"/>
    <mergeCell ref="B24:C24"/>
    <mergeCell ref="B25:C25"/>
    <mergeCell ref="B26:C26"/>
    <mergeCell ref="A28:C28"/>
    <mergeCell ref="A44:B44"/>
  </mergeCells>
  <pageMargins left="0.36458333333333331" right="0.30208333333333331" top="0.16666666666666666" bottom="1.0416666666666666E-2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46"/>
  <sheetViews>
    <sheetView view="pageLayout" topLeftCell="A22" zoomScaleNormal="100" workbookViewId="0">
      <selection activeCell="B45" sqref="B45"/>
    </sheetView>
  </sheetViews>
  <sheetFormatPr defaultRowHeight="15" x14ac:dyDescent="0.25"/>
  <cols>
    <col min="1" max="1" width="5.5703125" style="3" customWidth="1"/>
    <col min="2" max="2" width="59.140625" bestFit="1" customWidth="1"/>
    <col min="3" max="3" width="23.28515625" customWidth="1"/>
  </cols>
  <sheetData>
    <row r="1" spans="1:3" x14ac:dyDescent="0.25">
      <c r="A1" s="29"/>
      <c r="B1" s="48" t="s">
        <v>95</v>
      </c>
      <c r="C1" s="48"/>
    </row>
    <row r="2" spans="1:3" x14ac:dyDescent="0.25">
      <c r="A2" s="29"/>
      <c r="B2" s="48" t="s">
        <v>289</v>
      </c>
      <c r="C2" s="48"/>
    </row>
    <row r="3" spans="1:3" x14ac:dyDescent="0.25">
      <c r="A3" s="29"/>
      <c r="B3" s="48" t="s">
        <v>292</v>
      </c>
      <c r="C3" s="48"/>
    </row>
    <row r="4" spans="1:3" ht="9.75" customHeight="1" x14ac:dyDescent="0.25">
      <c r="A4" s="29"/>
      <c r="B4" s="32"/>
      <c r="C4" s="32"/>
    </row>
    <row r="5" spans="1:3" ht="45" customHeight="1" x14ac:dyDescent="0.35">
      <c r="A5" s="55" t="s">
        <v>103</v>
      </c>
      <c r="B5" s="56"/>
      <c r="C5" s="56"/>
    </row>
    <row r="6" spans="1:3" s="1" customFormat="1" ht="27" x14ac:dyDescent="0.25">
      <c r="A6" s="33" t="s">
        <v>89</v>
      </c>
      <c r="B6" s="30" t="s">
        <v>87</v>
      </c>
      <c r="C6" s="31" t="s">
        <v>88</v>
      </c>
    </row>
    <row r="7" spans="1:3" ht="16.5" x14ac:dyDescent="0.3">
      <c r="A7" s="22">
        <v>1</v>
      </c>
      <c r="B7" s="23" t="s">
        <v>42</v>
      </c>
      <c r="C7" s="24">
        <v>3000</v>
      </c>
    </row>
    <row r="8" spans="1:3" ht="16.5" x14ac:dyDescent="0.3">
      <c r="A8" s="9">
        <v>2</v>
      </c>
      <c r="B8" s="23" t="s">
        <v>43</v>
      </c>
      <c r="C8" s="9">
        <v>5300</v>
      </c>
    </row>
    <row r="9" spans="1:3" ht="16.5" x14ac:dyDescent="0.3">
      <c r="A9" s="22">
        <v>3</v>
      </c>
      <c r="B9" s="23" t="s">
        <v>44</v>
      </c>
      <c r="C9" s="9">
        <v>6300</v>
      </c>
    </row>
    <row r="10" spans="1:3" ht="16.5" x14ac:dyDescent="0.3">
      <c r="A10" s="9">
        <v>4</v>
      </c>
      <c r="B10" s="23" t="s">
        <v>45</v>
      </c>
      <c r="C10" s="9">
        <v>6600</v>
      </c>
    </row>
    <row r="11" spans="1:3" ht="16.5" x14ac:dyDescent="0.3">
      <c r="A11" s="22">
        <v>5</v>
      </c>
      <c r="B11" s="23" t="s">
        <v>46</v>
      </c>
      <c r="C11" s="9">
        <v>8700</v>
      </c>
    </row>
    <row r="12" spans="1:3" ht="16.5" x14ac:dyDescent="0.3">
      <c r="A12" s="9">
        <v>6</v>
      </c>
      <c r="B12" s="23" t="s">
        <v>47</v>
      </c>
      <c r="C12" s="9">
        <v>12400</v>
      </c>
    </row>
    <row r="13" spans="1:3" ht="16.5" x14ac:dyDescent="0.3">
      <c r="A13" s="22">
        <v>7</v>
      </c>
      <c r="B13" s="23" t="s">
        <v>79</v>
      </c>
      <c r="C13" s="19">
        <v>6400</v>
      </c>
    </row>
    <row r="14" spans="1:3" ht="30" customHeight="1" x14ac:dyDescent="0.3">
      <c r="A14" s="9">
        <v>8</v>
      </c>
      <c r="B14" s="25" t="s">
        <v>80</v>
      </c>
      <c r="C14" s="7">
        <v>5800</v>
      </c>
    </row>
    <row r="15" spans="1:3" ht="21" customHeight="1" x14ac:dyDescent="0.3">
      <c r="A15" s="22">
        <v>9</v>
      </c>
      <c r="B15" s="47" t="s">
        <v>81</v>
      </c>
      <c r="C15" s="7">
        <v>2200</v>
      </c>
    </row>
    <row r="16" spans="1:3" ht="16.5" x14ac:dyDescent="0.3">
      <c r="A16" s="9">
        <v>10</v>
      </c>
      <c r="B16" s="23" t="s">
        <v>48</v>
      </c>
      <c r="C16" s="9">
        <v>16300</v>
      </c>
    </row>
    <row r="17" spans="1:3" ht="30.75" customHeight="1" x14ac:dyDescent="0.3">
      <c r="A17" s="22">
        <v>11</v>
      </c>
      <c r="B17" s="23" t="s">
        <v>49</v>
      </c>
      <c r="C17" s="9">
        <v>2700</v>
      </c>
    </row>
    <row r="18" spans="1:3" ht="16.5" x14ac:dyDescent="0.3">
      <c r="A18" s="9">
        <v>12</v>
      </c>
      <c r="B18" s="8" t="s">
        <v>50</v>
      </c>
      <c r="C18" s="9">
        <v>11400</v>
      </c>
    </row>
    <row r="19" spans="1:3" ht="30.75" customHeight="1" x14ac:dyDescent="0.3">
      <c r="A19" s="22">
        <v>13</v>
      </c>
      <c r="B19" s="17" t="s">
        <v>82</v>
      </c>
      <c r="C19" s="7">
        <v>4700</v>
      </c>
    </row>
    <row r="20" spans="1:3" ht="16.5" x14ac:dyDescent="0.25">
      <c r="A20" s="58" t="s">
        <v>90</v>
      </c>
      <c r="B20" s="59"/>
      <c r="C20" s="36">
        <f>SUM(C7:C19)</f>
        <v>91800</v>
      </c>
    </row>
    <row r="21" spans="1:3" ht="10.5" customHeight="1" x14ac:dyDescent="0.25"/>
    <row r="22" spans="1:3" x14ac:dyDescent="0.25">
      <c r="A22" s="29"/>
      <c r="B22" s="48" t="s">
        <v>112</v>
      </c>
      <c r="C22" s="48"/>
    </row>
    <row r="23" spans="1:3" x14ac:dyDescent="0.25">
      <c r="A23" s="29"/>
      <c r="B23" s="49" t="s">
        <v>286</v>
      </c>
      <c r="C23" s="49"/>
    </row>
    <row r="24" spans="1:3" x14ac:dyDescent="0.25">
      <c r="A24" s="29"/>
      <c r="B24" s="48" t="s">
        <v>294</v>
      </c>
      <c r="C24" s="48"/>
    </row>
    <row r="25" spans="1:3" ht="10.5" customHeight="1" x14ac:dyDescent="0.25">
      <c r="A25" s="29"/>
      <c r="B25" s="32"/>
      <c r="C25" s="32"/>
    </row>
    <row r="26" spans="1:3" ht="39" customHeight="1" x14ac:dyDescent="0.35">
      <c r="A26" s="55" t="s">
        <v>122</v>
      </c>
      <c r="B26" s="56"/>
      <c r="C26" s="56"/>
    </row>
    <row r="27" spans="1:3" ht="25.5" customHeight="1" x14ac:dyDescent="0.25">
      <c r="A27" s="38" t="s">
        <v>115</v>
      </c>
      <c r="B27" s="30" t="s">
        <v>107</v>
      </c>
      <c r="C27" s="31" t="s">
        <v>116</v>
      </c>
    </row>
    <row r="28" spans="1:3" ht="19.5" customHeight="1" x14ac:dyDescent="0.3">
      <c r="A28" s="22">
        <v>1</v>
      </c>
      <c r="B28" s="23" t="s">
        <v>140</v>
      </c>
      <c r="C28" s="24">
        <v>3000</v>
      </c>
    </row>
    <row r="29" spans="1:3" ht="16.5" x14ac:dyDescent="0.3">
      <c r="A29" s="9">
        <v>2</v>
      </c>
      <c r="B29" s="23" t="s">
        <v>142</v>
      </c>
      <c r="C29" s="9">
        <v>5300</v>
      </c>
    </row>
    <row r="30" spans="1:3" ht="16.5" x14ac:dyDescent="0.3">
      <c r="A30" s="22">
        <v>3</v>
      </c>
      <c r="B30" s="23" t="s">
        <v>141</v>
      </c>
      <c r="C30" s="9">
        <v>6300</v>
      </c>
    </row>
    <row r="31" spans="1:3" ht="19.5" customHeight="1" x14ac:dyDescent="0.3">
      <c r="A31" s="9">
        <v>4</v>
      </c>
      <c r="B31" s="23" t="s">
        <v>143</v>
      </c>
      <c r="C31" s="9">
        <v>6600</v>
      </c>
    </row>
    <row r="32" spans="1:3" ht="16.5" x14ac:dyDescent="0.3">
      <c r="A32" s="22">
        <v>5</v>
      </c>
      <c r="B32" s="23" t="s">
        <v>144</v>
      </c>
      <c r="C32" s="9">
        <v>8700</v>
      </c>
    </row>
    <row r="33" spans="1:3" ht="16.5" x14ac:dyDescent="0.3">
      <c r="A33" s="9">
        <v>6</v>
      </c>
      <c r="B33" s="23" t="s">
        <v>145</v>
      </c>
      <c r="C33" s="9">
        <v>12400</v>
      </c>
    </row>
    <row r="34" spans="1:3" ht="16.5" x14ac:dyDescent="0.3">
      <c r="A34" s="9">
        <v>7</v>
      </c>
      <c r="B34" s="13" t="s">
        <v>146</v>
      </c>
      <c r="C34" s="19">
        <v>6400</v>
      </c>
    </row>
    <row r="35" spans="1:3" ht="16.5" x14ac:dyDescent="0.3">
      <c r="A35" s="9">
        <v>8</v>
      </c>
      <c r="B35" s="25" t="s">
        <v>148</v>
      </c>
      <c r="C35" s="7">
        <v>5800</v>
      </c>
    </row>
    <row r="36" spans="1:3" ht="16.5" x14ac:dyDescent="0.3">
      <c r="A36" s="22">
        <v>9</v>
      </c>
      <c r="B36" s="25" t="s">
        <v>147</v>
      </c>
      <c r="C36" s="7">
        <v>2200</v>
      </c>
    </row>
    <row r="37" spans="1:3" ht="16.5" x14ac:dyDescent="0.3">
      <c r="A37" s="9">
        <v>10</v>
      </c>
      <c r="B37" s="23" t="s">
        <v>150</v>
      </c>
      <c r="C37" s="9">
        <v>16300</v>
      </c>
    </row>
    <row r="38" spans="1:3" ht="16.5" x14ac:dyDescent="0.3">
      <c r="A38" s="22">
        <v>11</v>
      </c>
      <c r="B38" s="23" t="s">
        <v>149</v>
      </c>
      <c r="C38" s="9">
        <v>2700</v>
      </c>
    </row>
    <row r="39" spans="1:3" ht="16.5" x14ac:dyDescent="0.3">
      <c r="A39" s="9">
        <v>12</v>
      </c>
      <c r="B39" s="13" t="s">
        <v>151</v>
      </c>
      <c r="C39" s="9">
        <v>11400</v>
      </c>
    </row>
    <row r="40" spans="1:3" ht="16.5" x14ac:dyDescent="0.3">
      <c r="A40" s="22">
        <v>13</v>
      </c>
      <c r="B40" s="17" t="s">
        <v>152</v>
      </c>
      <c r="C40" s="7">
        <v>4700</v>
      </c>
    </row>
    <row r="41" spans="1:3" ht="16.5" x14ac:dyDescent="0.3">
      <c r="A41" s="52" t="s">
        <v>186</v>
      </c>
      <c r="B41" s="52"/>
      <c r="C41" s="36">
        <f>SUM(C28:C40)</f>
        <v>91800</v>
      </c>
    </row>
    <row r="43" spans="1:3" ht="16.5" x14ac:dyDescent="0.3">
      <c r="B43" s="42" t="s">
        <v>283</v>
      </c>
      <c r="C43" s="42"/>
    </row>
    <row r="44" spans="1:3" ht="16.5" x14ac:dyDescent="0.3">
      <c r="B44" s="42"/>
      <c r="C44" s="42"/>
    </row>
    <row r="45" spans="1:3" ht="16.5" x14ac:dyDescent="0.3">
      <c r="B45" s="42" t="s">
        <v>301</v>
      </c>
      <c r="C45" s="42"/>
    </row>
    <row r="46" spans="1:3" ht="16.5" x14ac:dyDescent="0.3">
      <c r="C46" s="42"/>
    </row>
  </sheetData>
  <mergeCells count="10">
    <mergeCell ref="B1:C1"/>
    <mergeCell ref="B2:C2"/>
    <mergeCell ref="B3:C3"/>
    <mergeCell ref="A20:B20"/>
    <mergeCell ref="A5:C5"/>
    <mergeCell ref="B22:C22"/>
    <mergeCell ref="B23:C23"/>
    <mergeCell ref="B24:C24"/>
    <mergeCell ref="A26:C26"/>
    <mergeCell ref="A41:B41"/>
  </mergeCells>
  <pageMargins left="0.21875" right="0.7" top="0.23958333333333334" bottom="5.2083333333333336E-2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4"/>
  <sheetViews>
    <sheetView view="pageLayout" topLeftCell="A16" zoomScaleNormal="100" workbookViewId="0">
      <selection activeCell="B33" sqref="B33"/>
    </sheetView>
  </sheetViews>
  <sheetFormatPr defaultRowHeight="15" x14ac:dyDescent="0.25"/>
  <cols>
    <col min="1" max="1" width="5.5703125" style="3" customWidth="1"/>
    <col min="2" max="2" width="67.140625" customWidth="1"/>
    <col min="3" max="3" width="21.85546875" customWidth="1"/>
  </cols>
  <sheetData>
    <row r="1" spans="1:3" x14ac:dyDescent="0.25">
      <c r="A1" s="29"/>
      <c r="B1" s="48" t="s">
        <v>96</v>
      </c>
      <c r="C1" s="48"/>
    </row>
    <row r="2" spans="1:3" x14ac:dyDescent="0.25">
      <c r="A2" s="29"/>
      <c r="B2" s="48" t="s">
        <v>289</v>
      </c>
      <c r="C2" s="48"/>
    </row>
    <row r="3" spans="1:3" x14ac:dyDescent="0.25">
      <c r="A3" s="29"/>
      <c r="B3" s="48" t="s">
        <v>295</v>
      </c>
      <c r="C3" s="48"/>
    </row>
    <row r="4" spans="1:3" x14ac:dyDescent="0.25">
      <c r="A4" s="29"/>
      <c r="B4" s="32"/>
      <c r="C4" s="32"/>
    </row>
    <row r="5" spans="1:3" ht="54" customHeight="1" x14ac:dyDescent="0.35">
      <c r="A5" s="55" t="s">
        <v>104</v>
      </c>
      <c r="B5" s="56"/>
      <c r="C5" s="56"/>
    </row>
    <row r="6" spans="1:3" s="1" customFormat="1" ht="27" x14ac:dyDescent="0.25">
      <c r="A6" s="33" t="s">
        <v>89</v>
      </c>
      <c r="B6" s="30" t="s">
        <v>87</v>
      </c>
      <c r="C6" s="31" t="s">
        <v>88</v>
      </c>
    </row>
    <row r="7" spans="1:3" ht="16.5" x14ac:dyDescent="0.3">
      <c r="A7" s="9">
        <v>1</v>
      </c>
      <c r="B7" s="13" t="s">
        <v>51</v>
      </c>
      <c r="C7" s="9">
        <v>3000</v>
      </c>
    </row>
    <row r="8" spans="1:3" ht="16.5" x14ac:dyDescent="0.3">
      <c r="A8" s="9">
        <v>2</v>
      </c>
      <c r="B8" s="8" t="s">
        <v>83</v>
      </c>
      <c r="C8" s="9">
        <v>6500</v>
      </c>
    </row>
    <row r="9" spans="1:3" ht="33" x14ac:dyDescent="0.3">
      <c r="A9" s="9">
        <v>3</v>
      </c>
      <c r="B9" s="13" t="s">
        <v>84</v>
      </c>
      <c r="C9" s="9">
        <v>12000</v>
      </c>
    </row>
    <row r="10" spans="1:3" ht="22.5" customHeight="1" x14ac:dyDescent="0.3">
      <c r="A10" s="9">
        <v>4</v>
      </c>
      <c r="B10" s="26" t="s">
        <v>52</v>
      </c>
      <c r="C10" s="9">
        <v>9300</v>
      </c>
    </row>
    <row r="11" spans="1:3" ht="20.25" customHeight="1" x14ac:dyDescent="0.3">
      <c r="A11" s="9">
        <v>5</v>
      </c>
      <c r="B11" s="13" t="s">
        <v>53</v>
      </c>
      <c r="C11" s="9">
        <v>9800</v>
      </c>
    </row>
    <row r="12" spans="1:3" ht="16.5" x14ac:dyDescent="0.3">
      <c r="A12" s="9">
        <v>6</v>
      </c>
      <c r="B12" s="8" t="s">
        <v>54</v>
      </c>
      <c r="C12" s="9">
        <v>28000</v>
      </c>
    </row>
    <row r="13" spans="1:3" ht="16.5" x14ac:dyDescent="0.25">
      <c r="A13" s="58" t="s">
        <v>90</v>
      </c>
      <c r="B13" s="59"/>
      <c r="C13" s="36">
        <f>SUM(C7:C12)</f>
        <v>68600</v>
      </c>
    </row>
    <row r="17" spans="1:3" x14ac:dyDescent="0.25">
      <c r="A17" s="29"/>
      <c r="B17" s="48" t="s">
        <v>113</v>
      </c>
      <c r="C17" s="48"/>
    </row>
    <row r="18" spans="1:3" x14ac:dyDescent="0.25">
      <c r="A18" s="29"/>
      <c r="B18" s="49" t="s">
        <v>286</v>
      </c>
      <c r="C18" s="49"/>
    </row>
    <row r="19" spans="1:3" x14ac:dyDescent="0.25">
      <c r="A19" s="29"/>
      <c r="B19" s="48" t="s">
        <v>291</v>
      </c>
      <c r="C19" s="48"/>
    </row>
    <row r="20" spans="1:3" x14ac:dyDescent="0.25">
      <c r="A20" s="29"/>
      <c r="B20" s="32"/>
      <c r="C20" s="32"/>
    </row>
    <row r="21" spans="1:3" ht="20.25" x14ac:dyDescent="0.35">
      <c r="A21" s="55" t="s">
        <v>123</v>
      </c>
      <c r="B21" s="56"/>
      <c r="C21" s="56"/>
    </row>
    <row r="22" spans="1:3" ht="40.5" x14ac:dyDescent="0.25">
      <c r="A22" s="38" t="s">
        <v>115</v>
      </c>
      <c r="B22" s="30" t="s">
        <v>107</v>
      </c>
      <c r="C22" s="31" t="s">
        <v>116</v>
      </c>
    </row>
    <row r="23" spans="1:3" ht="16.5" x14ac:dyDescent="0.3">
      <c r="A23" s="9">
        <v>1</v>
      </c>
      <c r="B23" s="13" t="s">
        <v>134</v>
      </c>
      <c r="C23" s="9">
        <v>3000</v>
      </c>
    </row>
    <row r="24" spans="1:3" ht="16.5" x14ac:dyDescent="0.3">
      <c r="A24" s="9">
        <v>2</v>
      </c>
      <c r="B24" s="8" t="s">
        <v>135</v>
      </c>
      <c r="C24" s="9">
        <v>6500</v>
      </c>
    </row>
    <row r="25" spans="1:3" ht="15.75" customHeight="1" x14ac:dyDescent="0.25">
      <c r="A25" s="7">
        <v>3</v>
      </c>
      <c r="B25" s="17" t="s">
        <v>136</v>
      </c>
      <c r="C25" s="7">
        <v>12000</v>
      </c>
    </row>
    <row r="26" spans="1:3" ht="16.5" x14ac:dyDescent="0.3">
      <c r="A26" s="9">
        <v>4</v>
      </c>
      <c r="B26" s="26" t="s">
        <v>137</v>
      </c>
      <c r="C26" s="9">
        <v>9300</v>
      </c>
    </row>
    <row r="27" spans="1:3" ht="16.5" x14ac:dyDescent="0.3">
      <c r="A27" s="9">
        <v>5</v>
      </c>
      <c r="B27" s="13" t="s">
        <v>138</v>
      </c>
      <c r="C27" s="9">
        <v>9800</v>
      </c>
    </row>
    <row r="28" spans="1:3" ht="16.5" x14ac:dyDescent="0.3">
      <c r="A28" s="9">
        <v>6</v>
      </c>
      <c r="B28" s="8" t="s">
        <v>139</v>
      </c>
      <c r="C28" s="9">
        <v>28000</v>
      </c>
    </row>
    <row r="29" spans="1:3" ht="16.5" x14ac:dyDescent="0.3">
      <c r="A29" s="52" t="s">
        <v>186</v>
      </c>
      <c r="B29" s="52"/>
      <c r="C29" s="36">
        <f>SUM(C23:C28)</f>
        <v>68600</v>
      </c>
    </row>
    <row r="31" spans="1:3" ht="16.5" x14ac:dyDescent="0.3">
      <c r="B31" s="42" t="s">
        <v>283</v>
      </c>
      <c r="C31" s="42"/>
    </row>
    <row r="32" spans="1:3" ht="16.5" x14ac:dyDescent="0.3">
      <c r="B32" s="42"/>
      <c r="C32" s="42"/>
    </row>
    <row r="33" spans="2:3" ht="16.5" x14ac:dyDescent="0.3">
      <c r="B33" s="42" t="s">
        <v>301</v>
      </c>
      <c r="C33" s="42"/>
    </row>
    <row r="34" spans="2:3" ht="16.5" x14ac:dyDescent="0.3">
      <c r="C34" s="42"/>
    </row>
  </sheetData>
  <mergeCells count="10">
    <mergeCell ref="B1:C1"/>
    <mergeCell ref="B2:C2"/>
    <mergeCell ref="B3:C3"/>
    <mergeCell ref="A13:B13"/>
    <mergeCell ref="A5:C5"/>
    <mergeCell ref="B17:C17"/>
    <mergeCell ref="B18:C18"/>
    <mergeCell ref="B19:C19"/>
    <mergeCell ref="A21:C21"/>
    <mergeCell ref="A29:B29"/>
  </mergeCells>
  <pageMargins left="0.25" right="0.28125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8"/>
  <sheetViews>
    <sheetView view="pageLayout" topLeftCell="A19" zoomScaleNormal="100" workbookViewId="0">
      <selection activeCell="B38" sqref="B38"/>
    </sheetView>
  </sheetViews>
  <sheetFormatPr defaultRowHeight="15" x14ac:dyDescent="0.25"/>
  <cols>
    <col min="1" max="1" width="5.5703125" style="3" customWidth="1"/>
    <col min="2" max="2" width="65.5703125" customWidth="1"/>
    <col min="3" max="3" width="23.28515625" customWidth="1"/>
  </cols>
  <sheetData>
    <row r="1" spans="1:3" x14ac:dyDescent="0.25">
      <c r="A1" s="29"/>
      <c r="B1" s="48" t="s">
        <v>97</v>
      </c>
      <c r="C1" s="48"/>
    </row>
    <row r="2" spans="1:3" x14ac:dyDescent="0.25">
      <c r="A2" s="29"/>
      <c r="B2" s="48" t="s">
        <v>289</v>
      </c>
      <c r="C2" s="48"/>
    </row>
    <row r="3" spans="1:3" x14ac:dyDescent="0.25">
      <c r="A3" s="29"/>
      <c r="B3" s="48" t="s">
        <v>292</v>
      </c>
      <c r="C3" s="48"/>
    </row>
    <row r="4" spans="1:3" ht="10.5" customHeight="1" x14ac:dyDescent="0.25">
      <c r="A4" s="29"/>
      <c r="B4" s="32"/>
      <c r="C4" s="32"/>
    </row>
    <row r="5" spans="1:3" ht="37.5" customHeight="1" x14ac:dyDescent="0.35">
      <c r="A5" s="63" t="s">
        <v>105</v>
      </c>
      <c r="B5" s="63"/>
      <c r="C5" s="63"/>
    </row>
    <row r="6" spans="1:3" s="1" customFormat="1" ht="24" customHeight="1" x14ac:dyDescent="0.25">
      <c r="A6" s="33" t="s">
        <v>89</v>
      </c>
      <c r="B6" s="30" t="s">
        <v>87</v>
      </c>
      <c r="C6" s="31" t="s">
        <v>88</v>
      </c>
    </row>
    <row r="7" spans="1:3" ht="16.5" x14ac:dyDescent="0.3">
      <c r="A7" s="9">
        <v>1</v>
      </c>
      <c r="B7" s="8" t="s">
        <v>55</v>
      </c>
      <c r="C7" s="9">
        <v>3000</v>
      </c>
    </row>
    <row r="8" spans="1:3" ht="32.25" customHeight="1" x14ac:dyDescent="0.25">
      <c r="A8" s="7">
        <v>2</v>
      </c>
      <c r="B8" s="17" t="s">
        <v>56</v>
      </c>
      <c r="C8" s="4">
        <v>4300</v>
      </c>
    </row>
    <row r="9" spans="1:3" ht="16.5" x14ac:dyDescent="0.3">
      <c r="A9" s="9">
        <v>3</v>
      </c>
      <c r="B9" s="6" t="s">
        <v>57</v>
      </c>
      <c r="C9" s="7">
        <v>4700</v>
      </c>
    </row>
    <row r="10" spans="1:3" ht="33" x14ac:dyDescent="0.25">
      <c r="A10" s="7">
        <v>4</v>
      </c>
      <c r="B10" s="17" t="s">
        <v>85</v>
      </c>
      <c r="C10" s="7">
        <v>3000</v>
      </c>
    </row>
    <row r="11" spans="1:3" ht="33" x14ac:dyDescent="0.3">
      <c r="A11" s="9">
        <v>5</v>
      </c>
      <c r="B11" s="17" t="s">
        <v>58</v>
      </c>
      <c r="C11" s="7">
        <v>9000</v>
      </c>
    </row>
    <row r="12" spans="1:3" ht="23.25" customHeight="1" x14ac:dyDescent="0.25">
      <c r="A12" s="7">
        <v>6</v>
      </c>
      <c r="B12" s="17" t="s">
        <v>59</v>
      </c>
      <c r="C12" s="7">
        <v>3500</v>
      </c>
    </row>
    <row r="13" spans="1:3" ht="33" x14ac:dyDescent="0.3">
      <c r="A13" s="9">
        <v>7</v>
      </c>
      <c r="B13" s="17" t="s">
        <v>61</v>
      </c>
      <c r="C13" s="7">
        <v>4900</v>
      </c>
    </row>
    <row r="14" spans="1:3" ht="21" customHeight="1" x14ac:dyDescent="0.25">
      <c r="A14" s="7">
        <v>8</v>
      </c>
      <c r="B14" s="20" t="s">
        <v>62</v>
      </c>
      <c r="C14" s="21">
        <v>6500</v>
      </c>
    </row>
    <row r="15" spans="1:3" ht="22.5" customHeight="1" x14ac:dyDescent="0.3">
      <c r="A15" s="9">
        <v>9</v>
      </c>
      <c r="B15" s="17" t="s">
        <v>63</v>
      </c>
      <c r="C15" s="7">
        <v>23700</v>
      </c>
    </row>
    <row r="16" spans="1:3" ht="16.5" x14ac:dyDescent="0.25">
      <c r="A16" s="58" t="s">
        <v>90</v>
      </c>
      <c r="B16" s="59"/>
      <c r="C16" s="36">
        <f>SUM(C7:C15)</f>
        <v>62600</v>
      </c>
    </row>
    <row r="17" spans="1:3" ht="9.75" customHeight="1" x14ac:dyDescent="0.25"/>
    <row r="18" spans="1:3" x14ac:dyDescent="0.25">
      <c r="A18" s="29"/>
      <c r="B18" s="48" t="s">
        <v>114</v>
      </c>
      <c r="C18" s="48"/>
    </row>
    <row r="19" spans="1:3" x14ac:dyDescent="0.25">
      <c r="A19" s="29"/>
      <c r="B19" s="49" t="s">
        <v>286</v>
      </c>
      <c r="C19" s="49"/>
    </row>
    <row r="20" spans="1:3" x14ac:dyDescent="0.25">
      <c r="A20" s="29"/>
      <c r="B20" s="48" t="s">
        <v>294</v>
      </c>
      <c r="C20" s="48"/>
    </row>
    <row r="21" spans="1:3" ht="6.75" customHeight="1" thickBot="1" x14ac:dyDescent="0.3">
      <c r="A21" s="29"/>
      <c r="B21" s="32"/>
      <c r="C21" s="32"/>
    </row>
    <row r="22" spans="1:3" ht="45" customHeight="1" thickBot="1" x14ac:dyDescent="0.4">
      <c r="A22" s="60" t="s">
        <v>126</v>
      </c>
      <c r="B22" s="61"/>
      <c r="C22" s="62"/>
    </row>
    <row r="23" spans="1:3" ht="24" customHeight="1" x14ac:dyDescent="0.25">
      <c r="A23" s="39" t="s">
        <v>115</v>
      </c>
      <c r="B23" s="40" t="s">
        <v>107</v>
      </c>
      <c r="C23" s="41" t="s">
        <v>116</v>
      </c>
    </row>
    <row r="24" spans="1:3" ht="30" customHeight="1" x14ac:dyDescent="0.3">
      <c r="A24" s="9">
        <v>1</v>
      </c>
      <c r="B24" s="13" t="s">
        <v>124</v>
      </c>
      <c r="C24" s="9">
        <v>3000</v>
      </c>
    </row>
    <row r="25" spans="1:3" ht="30" customHeight="1" x14ac:dyDescent="0.25">
      <c r="A25" s="7">
        <v>2</v>
      </c>
      <c r="B25" s="17" t="s">
        <v>125</v>
      </c>
      <c r="C25" s="4">
        <v>4300</v>
      </c>
    </row>
    <row r="26" spans="1:3" ht="29.25" customHeight="1" x14ac:dyDescent="0.3">
      <c r="A26" s="9">
        <v>3</v>
      </c>
      <c r="B26" s="17" t="s">
        <v>127</v>
      </c>
      <c r="C26" s="7">
        <v>4700</v>
      </c>
    </row>
    <row r="27" spans="1:3" ht="31.5" customHeight="1" x14ac:dyDescent="0.25">
      <c r="A27" s="7">
        <v>4</v>
      </c>
      <c r="B27" s="17" t="s">
        <v>128</v>
      </c>
      <c r="C27" s="7">
        <v>3000</v>
      </c>
    </row>
    <row r="28" spans="1:3" ht="27" customHeight="1" x14ac:dyDescent="0.3">
      <c r="A28" s="9">
        <v>5</v>
      </c>
      <c r="B28" s="17" t="s">
        <v>129</v>
      </c>
      <c r="C28" s="7">
        <v>9000</v>
      </c>
    </row>
    <row r="29" spans="1:3" ht="30.75" customHeight="1" x14ac:dyDescent="0.25">
      <c r="A29" s="7">
        <v>6</v>
      </c>
      <c r="B29" s="17" t="s">
        <v>130</v>
      </c>
      <c r="C29" s="7">
        <v>3500</v>
      </c>
    </row>
    <row r="30" spans="1:3" ht="30" customHeight="1" x14ac:dyDescent="0.3">
      <c r="A30" s="9">
        <v>7</v>
      </c>
      <c r="B30" s="17" t="s">
        <v>131</v>
      </c>
      <c r="C30" s="7">
        <v>4900</v>
      </c>
    </row>
    <row r="31" spans="1:3" ht="30.75" customHeight="1" x14ac:dyDescent="0.25">
      <c r="A31" s="7">
        <v>8</v>
      </c>
      <c r="B31" s="17" t="s">
        <v>132</v>
      </c>
      <c r="C31" s="7">
        <v>6500</v>
      </c>
    </row>
    <row r="32" spans="1:3" ht="29.25" customHeight="1" x14ac:dyDescent="0.3">
      <c r="A32" s="9">
        <v>9</v>
      </c>
      <c r="B32" s="17" t="s">
        <v>133</v>
      </c>
      <c r="C32" s="7">
        <v>23700</v>
      </c>
    </row>
    <row r="33" spans="1:3" ht="15" customHeight="1" x14ac:dyDescent="0.3">
      <c r="A33" s="52" t="s">
        <v>186</v>
      </c>
      <c r="B33" s="52"/>
      <c r="C33" s="36">
        <f>SUM(C24:C32)</f>
        <v>62600</v>
      </c>
    </row>
    <row r="34" spans="1:3" ht="6.75" customHeight="1" x14ac:dyDescent="0.25"/>
    <row r="35" spans="1:3" ht="15" customHeight="1" x14ac:dyDescent="0.3">
      <c r="B35" s="42" t="s">
        <v>283</v>
      </c>
      <c r="C35" s="45"/>
    </row>
    <row r="36" spans="1:3" ht="3" hidden="1" customHeight="1" x14ac:dyDescent="0.3">
      <c r="B36" s="42"/>
    </row>
    <row r="37" spans="1:3" ht="12" customHeight="1" x14ac:dyDescent="0.3">
      <c r="B37" s="42"/>
    </row>
    <row r="38" spans="1:3" ht="16.5" x14ac:dyDescent="0.3">
      <c r="B38" s="42" t="s">
        <v>301</v>
      </c>
    </row>
  </sheetData>
  <mergeCells count="10">
    <mergeCell ref="B1:C1"/>
    <mergeCell ref="B2:C2"/>
    <mergeCell ref="B3:C3"/>
    <mergeCell ref="A16:B16"/>
    <mergeCell ref="A5:C5"/>
    <mergeCell ref="B18:C18"/>
    <mergeCell ref="B19:C19"/>
    <mergeCell ref="B20:C20"/>
    <mergeCell ref="A22:C22"/>
    <mergeCell ref="A33:B33"/>
  </mergeCells>
  <pageMargins left="0.33333333333333331" right="0.35416666666666669" top="0.28125" bottom="1.0416666666666666E-2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1F3CD-8A12-4111-B82C-0BB0E506EF9A}">
  <dimension ref="A1:C34"/>
  <sheetViews>
    <sheetView topLeftCell="A2" workbookViewId="0">
      <selection activeCell="M20" sqref="M20"/>
    </sheetView>
  </sheetViews>
  <sheetFormatPr defaultRowHeight="15" x14ac:dyDescent="0.25"/>
  <cols>
    <col min="1" max="1" width="7.7109375" customWidth="1"/>
    <col min="2" max="2" width="60.140625" customWidth="1"/>
    <col min="3" max="3" width="18.42578125" customWidth="1"/>
  </cols>
  <sheetData>
    <row r="1" spans="1:3" x14ac:dyDescent="0.25">
      <c r="B1" s="48" t="s">
        <v>282</v>
      </c>
      <c r="C1" s="48"/>
    </row>
    <row r="2" spans="1:3" x14ac:dyDescent="0.25">
      <c r="B2" s="48" t="s">
        <v>289</v>
      </c>
      <c r="C2" s="48"/>
    </row>
    <row r="3" spans="1:3" x14ac:dyDescent="0.25">
      <c r="B3" s="48" t="s">
        <v>293</v>
      </c>
      <c r="C3" s="48"/>
    </row>
    <row r="4" spans="1:3" ht="20.25" x14ac:dyDescent="0.25">
      <c r="A4" s="64" t="s">
        <v>245</v>
      </c>
      <c r="B4" s="65"/>
      <c r="C4" s="65"/>
    </row>
    <row r="5" spans="1:3" ht="40.5" x14ac:dyDescent="0.25">
      <c r="A5" s="33" t="s">
        <v>89</v>
      </c>
      <c r="B5" s="30" t="s">
        <v>87</v>
      </c>
      <c r="C5" s="31" t="s">
        <v>88</v>
      </c>
    </row>
    <row r="6" spans="1:3" ht="16.5" x14ac:dyDescent="0.25">
      <c r="A6" s="7">
        <v>1</v>
      </c>
      <c r="B6" s="27" t="s">
        <v>214</v>
      </c>
      <c r="C6" s="7">
        <v>2500</v>
      </c>
    </row>
    <row r="7" spans="1:3" ht="16.5" x14ac:dyDescent="0.25">
      <c r="A7" s="7">
        <v>2</v>
      </c>
      <c r="B7" s="27" t="s">
        <v>218</v>
      </c>
      <c r="C7" s="7">
        <v>9500</v>
      </c>
    </row>
    <row r="8" spans="1:3" ht="33" x14ac:dyDescent="0.25">
      <c r="A8" s="7">
        <v>3</v>
      </c>
      <c r="B8" s="28" t="s">
        <v>215</v>
      </c>
      <c r="C8" s="4">
        <v>3400</v>
      </c>
    </row>
    <row r="9" spans="1:3" ht="33" x14ac:dyDescent="0.25">
      <c r="A9" s="7">
        <v>4</v>
      </c>
      <c r="B9" s="28" t="s">
        <v>216</v>
      </c>
      <c r="C9" s="4">
        <v>12400</v>
      </c>
    </row>
    <row r="10" spans="1:3" ht="33" x14ac:dyDescent="0.25">
      <c r="A10" s="7">
        <v>5</v>
      </c>
      <c r="B10" s="28" t="s">
        <v>217</v>
      </c>
      <c r="C10" s="7">
        <v>4100</v>
      </c>
    </row>
    <row r="11" spans="1:3" ht="16.5" x14ac:dyDescent="0.25">
      <c r="A11" s="21">
        <v>6</v>
      </c>
      <c r="B11" s="37" t="s">
        <v>220</v>
      </c>
      <c r="C11" s="21">
        <v>22000</v>
      </c>
    </row>
    <row r="12" spans="1:3" ht="16.5" x14ac:dyDescent="0.25">
      <c r="A12" s="21">
        <v>7</v>
      </c>
      <c r="B12" s="37" t="s">
        <v>219</v>
      </c>
      <c r="C12" s="21">
        <v>8600</v>
      </c>
    </row>
    <row r="13" spans="1:3" ht="16.5" x14ac:dyDescent="0.25">
      <c r="A13" s="57" t="s">
        <v>90</v>
      </c>
      <c r="B13" s="57"/>
      <c r="C13" s="36">
        <f>SUM(C6:C12)</f>
        <v>62500</v>
      </c>
    </row>
    <row r="16" spans="1:3" x14ac:dyDescent="0.25">
      <c r="A16" s="29"/>
      <c r="B16" s="48" t="s">
        <v>255</v>
      </c>
      <c r="C16" s="48"/>
    </row>
    <row r="17" spans="1:3" x14ac:dyDescent="0.25">
      <c r="A17" s="29"/>
      <c r="B17" s="49" t="s">
        <v>290</v>
      </c>
      <c r="C17" s="49"/>
    </row>
    <row r="18" spans="1:3" x14ac:dyDescent="0.25">
      <c r="A18" s="29"/>
      <c r="B18" s="48" t="s">
        <v>296</v>
      </c>
      <c r="C18" s="48"/>
    </row>
    <row r="19" spans="1:3" ht="15.75" thickBot="1" x14ac:dyDescent="0.3">
      <c r="A19" s="29"/>
      <c r="B19" s="32"/>
      <c r="C19" s="32"/>
    </row>
    <row r="20" spans="1:3" ht="21" thickBot="1" x14ac:dyDescent="0.4">
      <c r="A20" s="60" t="s">
        <v>246</v>
      </c>
      <c r="B20" s="61"/>
      <c r="C20" s="62"/>
    </row>
    <row r="21" spans="1:3" ht="54" x14ac:dyDescent="0.25">
      <c r="A21" s="39" t="s">
        <v>115</v>
      </c>
      <c r="B21" s="40" t="s">
        <v>107</v>
      </c>
      <c r="C21" s="41" t="s">
        <v>116</v>
      </c>
    </row>
    <row r="22" spans="1:3" ht="16.5" x14ac:dyDescent="0.3">
      <c r="A22" s="9">
        <v>1</v>
      </c>
      <c r="B22" s="13" t="s">
        <v>247</v>
      </c>
      <c r="C22" s="7">
        <v>2500</v>
      </c>
    </row>
    <row r="23" spans="1:3" ht="16.5" x14ac:dyDescent="0.25">
      <c r="A23" s="7">
        <v>2</v>
      </c>
      <c r="B23" s="17" t="s">
        <v>248</v>
      </c>
      <c r="C23" s="7">
        <v>9500</v>
      </c>
    </row>
    <row r="24" spans="1:3" ht="16.5" x14ac:dyDescent="0.3">
      <c r="A24" s="9">
        <v>3</v>
      </c>
      <c r="B24" s="17" t="s">
        <v>249</v>
      </c>
      <c r="C24" s="4">
        <v>3400</v>
      </c>
    </row>
    <row r="25" spans="1:3" ht="16.5" x14ac:dyDescent="0.25">
      <c r="A25" s="7">
        <v>4</v>
      </c>
      <c r="B25" s="17" t="s">
        <v>250</v>
      </c>
      <c r="C25" s="4">
        <v>12400</v>
      </c>
    </row>
    <row r="26" spans="1:3" ht="16.5" x14ac:dyDescent="0.3">
      <c r="A26" s="9">
        <v>5</v>
      </c>
      <c r="B26" s="17" t="s">
        <v>251</v>
      </c>
      <c r="C26" s="7">
        <v>4100</v>
      </c>
    </row>
    <row r="27" spans="1:3" ht="16.5" x14ac:dyDescent="0.25">
      <c r="A27" s="7">
        <v>6</v>
      </c>
      <c r="B27" s="17" t="s">
        <v>252</v>
      </c>
      <c r="C27" s="21">
        <v>22000</v>
      </c>
    </row>
    <row r="28" spans="1:3" ht="16.5" x14ac:dyDescent="0.3">
      <c r="A28" s="9">
        <v>7</v>
      </c>
      <c r="B28" s="17" t="s">
        <v>253</v>
      </c>
      <c r="C28" s="21">
        <v>8600</v>
      </c>
    </row>
    <row r="29" spans="1:3" ht="16.5" x14ac:dyDescent="0.3">
      <c r="A29" s="52" t="s">
        <v>186</v>
      </c>
      <c r="B29" s="52"/>
      <c r="C29" s="36">
        <f>SUM(C22:C28)</f>
        <v>62500</v>
      </c>
    </row>
    <row r="30" spans="1:3" ht="16.5" x14ac:dyDescent="0.3">
      <c r="A30" s="43"/>
      <c r="B30" s="43"/>
      <c r="C30" s="44"/>
    </row>
    <row r="31" spans="1:3" ht="16.5" x14ac:dyDescent="0.3">
      <c r="A31" s="3"/>
      <c r="B31" s="42" t="s">
        <v>283</v>
      </c>
      <c r="C31" s="42"/>
    </row>
    <row r="32" spans="1:3" ht="16.5" x14ac:dyDescent="0.3">
      <c r="A32" s="3"/>
      <c r="B32" s="42"/>
      <c r="C32" s="42"/>
    </row>
    <row r="33" spans="1:3" ht="16.5" x14ac:dyDescent="0.3">
      <c r="A33" s="3"/>
      <c r="B33" s="42" t="s">
        <v>301</v>
      </c>
      <c r="C33" s="42"/>
    </row>
    <row r="34" spans="1:3" ht="16.5" x14ac:dyDescent="0.3">
      <c r="A34" s="3"/>
      <c r="C34" s="42"/>
    </row>
  </sheetData>
  <mergeCells count="10">
    <mergeCell ref="B17:C17"/>
    <mergeCell ref="B18:C18"/>
    <mergeCell ref="A20:C20"/>
    <mergeCell ref="A29:B29"/>
    <mergeCell ref="B1:C1"/>
    <mergeCell ref="B2:C2"/>
    <mergeCell ref="B3:C3"/>
    <mergeCell ref="A4:C4"/>
    <mergeCell ref="A13:B13"/>
    <mergeCell ref="B16:C16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69"/>
  <sheetViews>
    <sheetView tabSelected="1" topLeftCell="B1" workbookViewId="0">
      <selection activeCell="C28" sqref="C28"/>
    </sheetView>
  </sheetViews>
  <sheetFormatPr defaultRowHeight="15" x14ac:dyDescent="0.25"/>
  <cols>
    <col min="1" max="1" width="9.140625" hidden="1" customWidth="1"/>
    <col min="2" max="2" width="8" customWidth="1"/>
    <col min="3" max="3" width="61.5703125" customWidth="1"/>
    <col min="4" max="4" width="20.28515625" customWidth="1"/>
  </cols>
  <sheetData>
    <row r="1" spans="2:4" x14ac:dyDescent="0.25">
      <c r="C1" s="48" t="s">
        <v>281</v>
      </c>
      <c r="D1" s="48"/>
    </row>
    <row r="2" spans="2:4" x14ac:dyDescent="0.25">
      <c r="C2" s="48" t="s">
        <v>289</v>
      </c>
      <c r="D2" s="48"/>
    </row>
    <row r="3" spans="2:4" x14ac:dyDescent="0.25">
      <c r="C3" s="48" t="s">
        <v>295</v>
      </c>
      <c r="D3" s="48"/>
    </row>
    <row r="4" spans="2:4" ht="25.5" customHeight="1" x14ac:dyDescent="0.25">
      <c r="B4" s="64" t="s">
        <v>300</v>
      </c>
      <c r="C4" s="65"/>
      <c r="D4" s="65"/>
    </row>
    <row r="5" spans="2:4" ht="39" customHeight="1" x14ac:dyDescent="0.25">
      <c r="B5" s="33" t="s">
        <v>89</v>
      </c>
      <c r="C5" s="30" t="s">
        <v>87</v>
      </c>
      <c r="D5" s="31" t="s">
        <v>88</v>
      </c>
    </row>
    <row r="6" spans="2:4" ht="16.5" x14ac:dyDescent="0.25">
      <c r="B6" s="7">
        <v>1</v>
      </c>
      <c r="C6" s="6" t="s">
        <v>227</v>
      </c>
      <c r="D6" s="7">
        <v>10000</v>
      </c>
    </row>
    <row r="7" spans="2:4" ht="16.5" x14ac:dyDescent="0.25">
      <c r="B7" s="7">
        <v>2</v>
      </c>
      <c r="C7" s="6" t="s">
        <v>228</v>
      </c>
      <c r="D7" s="4">
        <v>8000</v>
      </c>
    </row>
    <row r="8" spans="2:4" ht="16.5" x14ac:dyDescent="0.25">
      <c r="B8" s="7">
        <v>3</v>
      </c>
      <c r="C8" s="17" t="s">
        <v>229</v>
      </c>
      <c r="D8" s="7">
        <v>9300</v>
      </c>
    </row>
    <row r="9" spans="2:4" ht="16.5" x14ac:dyDescent="0.25">
      <c r="B9" s="7">
        <v>4</v>
      </c>
      <c r="C9" s="6" t="s">
        <v>230</v>
      </c>
      <c r="D9" s="7">
        <v>11600</v>
      </c>
    </row>
    <row r="10" spans="2:4" ht="16.5" x14ac:dyDescent="0.25">
      <c r="B10" s="7">
        <v>5</v>
      </c>
      <c r="C10" s="6" t="s">
        <v>231</v>
      </c>
      <c r="D10" s="7">
        <v>13800</v>
      </c>
    </row>
    <row r="11" spans="2:4" ht="16.5" x14ac:dyDescent="0.25">
      <c r="B11" s="7">
        <v>6</v>
      </c>
      <c r="C11" s="6" t="s">
        <v>232</v>
      </c>
      <c r="D11" s="7">
        <v>11200</v>
      </c>
    </row>
    <row r="12" spans="2:4" ht="16.5" x14ac:dyDescent="0.25">
      <c r="B12" s="7">
        <v>7</v>
      </c>
      <c r="C12" s="6" t="s">
        <v>233</v>
      </c>
      <c r="D12" s="7">
        <v>59800</v>
      </c>
    </row>
    <row r="13" spans="2:4" ht="16.5" x14ac:dyDescent="0.25">
      <c r="B13" s="7">
        <v>8</v>
      </c>
      <c r="C13" s="6" t="s">
        <v>238</v>
      </c>
      <c r="D13" s="7">
        <v>14800</v>
      </c>
    </row>
    <row r="14" spans="2:4" ht="16.5" x14ac:dyDescent="0.25">
      <c r="B14" s="7">
        <v>9</v>
      </c>
      <c r="C14" s="17" t="s">
        <v>239</v>
      </c>
      <c r="D14" s="7">
        <v>12900</v>
      </c>
    </row>
    <row r="15" spans="2:4" ht="16.5" x14ac:dyDescent="0.25">
      <c r="B15" s="7">
        <v>10</v>
      </c>
      <c r="C15" s="17" t="s">
        <v>240</v>
      </c>
      <c r="D15" s="7">
        <v>11200</v>
      </c>
    </row>
    <row r="16" spans="2:4" ht="16.5" x14ac:dyDescent="0.25">
      <c r="B16" s="7">
        <v>11</v>
      </c>
      <c r="C16" s="17" t="s">
        <v>234</v>
      </c>
      <c r="D16" s="7">
        <v>8900</v>
      </c>
    </row>
    <row r="17" spans="2:4" ht="16.5" x14ac:dyDescent="0.25">
      <c r="B17" s="7">
        <v>12</v>
      </c>
      <c r="C17" s="6" t="s">
        <v>235</v>
      </c>
      <c r="D17" s="7">
        <v>7800</v>
      </c>
    </row>
    <row r="18" spans="2:4" ht="33" x14ac:dyDescent="0.25">
      <c r="B18" s="7">
        <v>13</v>
      </c>
      <c r="C18" s="17" t="s">
        <v>236</v>
      </c>
      <c r="D18" s="7">
        <v>5400</v>
      </c>
    </row>
    <row r="19" spans="2:4" ht="16.5" x14ac:dyDescent="0.25">
      <c r="B19" s="7">
        <v>14</v>
      </c>
      <c r="C19" s="17" t="s">
        <v>241</v>
      </c>
      <c r="D19" s="7">
        <v>22900</v>
      </c>
    </row>
    <row r="20" spans="2:4" ht="16.5" x14ac:dyDescent="0.25">
      <c r="B20" s="7">
        <v>15</v>
      </c>
      <c r="C20" s="17" t="s">
        <v>242</v>
      </c>
      <c r="D20" s="7">
        <v>19600</v>
      </c>
    </row>
    <row r="21" spans="2:4" ht="33" x14ac:dyDescent="0.25">
      <c r="B21" s="7">
        <v>16</v>
      </c>
      <c r="C21" s="17" t="s">
        <v>243</v>
      </c>
      <c r="D21" s="7">
        <v>23700</v>
      </c>
    </row>
    <row r="22" spans="2:4" ht="16.5" x14ac:dyDescent="0.25">
      <c r="B22" s="7">
        <v>17</v>
      </c>
      <c r="C22" s="17" t="s">
        <v>244</v>
      </c>
      <c r="D22" s="7">
        <v>14800</v>
      </c>
    </row>
    <row r="23" spans="2:4" ht="16.5" x14ac:dyDescent="0.25">
      <c r="B23" s="7">
        <v>18</v>
      </c>
      <c r="C23" s="17" t="s">
        <v>237</v>
      </c>
      <c r="D23" s="7">
        <v>13500</v>
      </c>
    </row>
    <row r="24" spans="2:4" ht="16.5" x14ac:dyDescent="0.25">
      <c r="B24" s="58" t="s">
        <v>90</v>
      </c>
      <c r="C24" s="59"/>
      <c r="D24" s="36">
        <f>SUM(D6:D23)</f>
        <v>279200</v>
      </c>
    </row>
    <row r="25" spans="2:4" ht="16.5" x14ac:dyDescent="0.25">
      <c r="B25" s="46"/>
      <c r="C25" s="46"/>
      <c r="D25" s="44"/>
    </row>
    <row r="26" spans="2:4" ht="16.5" x14ac:dyDescent="0.3">
      <c r="B26" s="46"/>
      <c r="C26" s="42" t="s">
        <v>283</v>
      </c>
      <c r="D26" s="42"/>
    </row>
    <row r="27" spans="2:4" ht="16.5" x14ac:dyDescent="0.25">
      <c r="B27" s="46"/>
      <c r="C27" s="44"/>
      <c r="D27" s="44"/>
    </row>
    <row r="28" spans="2:4" ht="16.5" x14ac:dyDescent="0.3">
      <c r="B28" s="46"/>
      <c r="C28" s="42" t="s">
        <v>301</v>
      </c>
      <c r="D28" s="42"/>
    </row>
    <row r="29" spans="2:4" ht="16.5" x14ac:dyDescent="0.25">
      <c r="B29" s="46"/>
      <c r="C29" s="46"/>
      <c r="D29" s="44"/>
    </row>
    <row r="30" spans="2:4" ht="16.5" x14ac:dyDescent="0.25">
      <c r="B30" s="46"/>
      <c r="C30" s="46"/>
      <c r="D30" s="44"/>
    </row>
    <row r="31" spans="2:4" ht="16.5" x14ac:dyDescent="0.25">
      <c r="B31" s="46"/>
      <c r="C31" s="46"/>
      <c r="D31" s="44"/>
    </row>
    <row r="32" spans="2:4" ht="16.5" x14ac:dyDescent="0.25">
      <c r="B32" s="46"/>
      <c r="C32" s="46"/>
      <c r="D32" s="44"/>
    </row>
    <row r="33" spans="2:4" ht="16.5" x14ac:dyDescent="0.25">
      <c r="B33" s="46"/>
      <c r="C33" s="46"/>
      <c r="D33" s="44"/>
    </row>
    <row r="34" spans="2:4" ht="16.5" x14ac:dyDescent="0.25">
      <c r="B34" s="46"/>
      <c r="C34" s="46"/>
      <c r="D34" s="44"/>
    </row>
    <row r="35" spans="2:4" ht="16.5" x14ac:dyDescent="0.25">
      <c r="B35" s="46"/>
      <c r="C35" s="46"/>
      <c r="D35" s="44"/>
    </row>
    <row r="36" spans="2:4" ht="16.5" x14ac:dyDescent="0.25">
      <c r="B36" s="46"/>
      <c r="C36" s="46"/>
      <c r="D36" s="44"/>
    </row>
    <row r="37" spans="2:4" ht="16.5" x14ac:dyDescent="0.25">
      <c r="B37" s="46"/>
      <c r="C37" s="46"/>
      <c r="D37" s="44"/>
    </row>
    <row r="38" spans="2:4" ht="16.5" x14ac:dyDescent="0.25">
      <c r="B38" s="46"/>
      <c r="C38" s="46"/>
      <c r="D38" s="44"/>
    </row>
    <row r="40" spans="2:4" x14ac:dyDescent="0.25">
      <c r="B40" s="29"/>
      <c r="C40" s="48" t="s">
        <v>254</v>
      </c>
      <c r="D40" s="48"/>
    </row>
    <row r="41" spans="2:4" x14ac:dyDescent="0.25">
      <c r="B41" s="29"/>
      <c r="C41" s="49" t="s">
        <v>290</v>
      </c>
      <c r="D41" s="49"/>
    </row>
    <row r="42" spans="2:4" x14ac:dyDescent="0.25">
      <c r="B42" s="29"/>
      <c r="C42" s="48" t="s">
        <v>294</v>
      </c>
      <c r="D42" s="48"/>
    </row>
    <row r="43" spans="2:4" ht="3.75" customHeight="1" thickBot="1" x14ac:dyDescent="0.3">
      <c r="B43" s="29"/>
      <c r="C43" s="32"/>
      <c r="D43" s="32"/>
    </row>
    <row r="44" spans="2:4" ht="21" thickBot="1" x14ac:dyDescent="0.4">
      <c r="B44" s="60" t="s">
        <v>297</v>
      </c>
      <c r="C44" s="61"/>
      <c r="D44" s="62"/>
    </row>
    <row r="45" spans="2:4" ht="45" customHeight="1" x14ac:dyDescent="0.25">
      <c r="B45" s="39" t="s">
        <v>115</v>
      </c>
      <c r="C45" s="40" t="s">
        <v>107</v>
      </c>
      <c r="D45" s="41" t="s">
        <v>116</v>
      </c>
    </row>
    <row r="46" spans="2:4" ht="16.5" x14ac:dyDescent="0.3">
      <c r="B46" s="9">
        <v>1</v>
      </c>
      <c r="C46" s="13" t="s">
        <v>257</v>
      </c>
      <c r="D46" s="7">
        <v>10000</v>
      </c>
    </row>
    <row r="47" spans="2:4" ht="16.5" x14ac:dyDescent="0.25">
      <c r="B47" s="7">
        <v>2</v>
      </c>
      <c r="C47" s="17" t="s">
        <v>258</v>
      </c>
      <c r="D47" s="4">
        <v>8000</v>
      </c>
    </row>
    <row r="48" spans="2:4" ht="16.5" x14ac:dyDescent="0.3">
      <c r="B48" s="9">
        <v>3</v>
      </c>
      <c r="C48" s="17" t="s">
        <v>259</v>
      </c>
      <c r="D48" s="7">
        <v>9300</v>
      </c>
    </row>
    <row r="49" spans="2:4" ht="16.5" x14ac:dyDescent="0.25">
      <c r="B49" s="7">
        <v>4</v>
      </c>
      <c r="C49" s="17" t="s">
        <v>260</v>
      </c>
      <c r="D49" s="7">
        <v>11600</v>
      </c>
    </row>
    <row r="50" spans="2:4" ht="16.5" x14ac:dyDescent="0.3">
      <c r="B50" s="9">
        <v>5</v>
      </c>
      <c r="C50" s="17" t="s">
        <v>261</v>
      </c>
      <c r="D50" s="7">
        <v>13800</v>
      </c>
    </row>
    <row r="51" spans="2:4" ht="16.5" x14ac:dyDescent="0.25">
      <c r="B51" s="7">
        <v>6</v>
      </c>
      <c r="C51" s="17" t="s">
        <v>262</v>
      </c>
      <c r="D51" s="7">
        <v>11200</v>
      </c>
    </row>
    <row r="52" spans="2:4" ht="16.5" x14ac:dyDescent="0.3">
      <c r="B52" s="9">
        <v>7</v>
      </c>
      <c r="C52" s="17" t="s">
        <v>263</v>
      </c>
      <c r="D52" s="7">
        <v>59800</v>
      </c>
    </row>
    <row r="53" spans="2:4" ht="16.5" x14ac:dyDescent="0.25">
      <c r="B53" s="7">
        <v>8</v>
      </c>
      <c r="C53" s="17" t="s">
        <v>264</v>
      </c>
      <c r="D53" s="7">
        <v>14800</v>
      </c>
    </row>
    <row r="54" spans="2:4" ht="16.5" x14ac:dyDescent="0.3">
      <c r="B54" s="9">
        <v>9</v>
      </c>
      <c r="C54" s="17" t="s">
        <v>265</v>
      </c>
      <c r="D54" s="7">
        <v>12900</v>
      </c>
    </row>
    <row r="55" spans="2:4" ht="16.5" x14ac:dyDescent="0.25">
      <c r="B55" s="7">
        <v>10</v>
      </c>
      <c r="C55" s="17" t="s">
        <v>265</v>
      </c>
      <c r="D55" s="7">
        <v>11200</v>
      </c>
    </row>
    <row r="56" spans="2:4" ht="16.5" x14ac:dyDescent="0.3">
      <c r="B56" s="9">
        <v>11</v>
      </c>
      <c r="C56" s="17" t="s">
        <v>266</v>
      </c>
      <c r="D56" s="7">
        <v>8900</v>
      </c>
    </row>
    <row r="57" spans="2:4" ht="16.5" x14ac:dyDescent="0.25">
      <c r="B57" s="7">
        <v>12</v>
      </c>
      <c r="C57" s="17" t="s">
        <v>267</v>
      </c>
      <c r="D57" s="7">
        <v>7800</v>
      </c>
    </row>
    <row r="58" spans="2:4" ht="16.5" x14ac:dyDescent="0.3">
      <c r="B58" s="9">
        <v>13</v>
      </c>
      <c r="C58" s="17" t="s">
        <v>268</v>
      </c>
      <c r="D58" s="7">
        <v>5400</v>
      </c>
    </row>
    <row r="59" spans="2:4" ht="16.5" x14ac:dyDescent="0.25">
      <c r="B59" s="7">
        <v>14</v>
      </c>
      <c r="C59" s="17" t="s">
        <v>269</v>
      </c>
      <c r="D59" s="7">
        <v>22900</v>
      </c>
    </row>
    <row r="60" spans="2:4" ht="16.5" x14ac:dyDescent="0.3">
      <c r="B60" s="9">
        <v>15</v>
      </c>
      <c r="C60" s="17" t="s">
        <v>270</v>
      </c>
      <c r="D60" s="7">
        <v>19600</v>
      </c>
    </row>
    <row r="61" spans="2:4" ht="16.5" x14ac:dyDescent="0.25">
      <c r="B61" s="7">
        <v>16</v>
      </c>
      <c r="C61" s="17" t="s">
        <v>271</v>
      </c>
      <c r="D61" s="7">
        <v>23700</v>
      </c>
    </row>
    <row r="62" spans="2:4" ht="16.5" x14ac:dyDescent="0.3">
      <c r="B62" s="9">
        <v>17</v>
      </c>
      <c r="C62" s="17" t="s">
        <v>272</v>
      </c>
      <c r="D62" s="7">
        <v>14800</v>
      </c>
    </row>
    <row r="63" spans="2:4" ht="16.5" x14ac:dyDescent="0.25">
      <c r="B63" s="7">
        <v>18</v>
      </c>
      <c r="C63" s="17" t="s">
        <v>273</v>
      </c>
      <c r="D63" s="7">
        <v>13500</v>
      </c>
    </row>
    <row r="64" spans="2:4" ht="16.5" x14ac:dyDescent="0.3">
      <c r="B64" s="52" t="s">
        <v>186</v>
      </c>
      <c r="C64" s="52"/>
      <c r="D64" s="36">
        <f>SUM(D46:D63)</f>
        <v>279200</v>
      </c>
    </row>
    <row r="65" spans="2:4" x14ac:dyDescent="0.25">
      <c r="B65" s="3"/>
    </row>
    <row r="66" spans="2:4" ht="16.5" x14ac:dyDescent="0.3">
      <c r="B66" s="3"/>
      <c r="C66" s="42" t="s">
        <v>283</v>
      </c>
      <c r="D66" s="42"/>
    </row>
    <row r="67" spans="2:4" ht="16.5" x14ac:dyDescent="0.3">
      <c r="B67" s="3"/>
      <c r="C67" s="42"/>
      <c r="D67" s="42"/>
    </row>
    <row r="68" spans="2:4" ht="16.5" x14ac:dyDescent="0.3">
      <c r="B68" s="3"/>
      <c r="C68" s="42" t="s">
        <v>301</v>
      </c>
      <c r="D68" s="42"/>
    </row>
    <row r="69" spans="2:4" ht="16.5" x14ac:dyDescent="0.3">
      <c r="D69" s="42"/>
    </row>
  </sheetData>
  <mergeCells count="10">
    <mergeCell ref="C40:D40"/>
    <mergeCell ref="C41:D41"/>
    <mergeCell ref="C42:D42"/>
    <mergeCell ref="B44:D44"/>
    <mergeCell ref="B64:C64"/>
    <mergeCell ref="B4:D4"/>
    <mergeCell ref="B24:C24"/>
    <mergeCell ref="C1:D1"/>
    <mergeCell ref="C2:D2"/>
    <mergeCell ref="C3:D3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D31"/>
  <sheetViews>
    <sheetView topLeftCell="A7" workbookViewId="0">
      <selection activeCell="C30" sqref="C30"/>
    </sheetView>
  </sheetViews>
  <sheetFormatPr defaultRowHeight="15" x14ac:dyDescent="0.25"/>
  <cols>
    <col min="1" max="1" width="0.5703125" customWidth="1"/>
    <col min="3" max="3" width="59.140625" customWidth="1"/>
    <col min="4" max="4" width="20.7109375" customWidth="1"/>
  </cols>
  <sheetData>
    <row r="1" spans="2:4" x14ac:dyDescent="0.25">
      <c r="C1" s="48" t="s">
        <v>280</v>
      </c>
      <c r="D1" s="48"/>
    </row>
    <row r="2" spans="2:4" x14ac:dyDescent="0.25">
      <c r="C2" s="48" t="s">
        <v>289</v>
      </c>
      <c r="D2" s="48"/>
    </row>
    <row r="3" spans="2:4" x14ac:dyDescent="0.25">
      <c r="C3" s="48" t="s">
        <v>295</v>
      </c>
      <c r="D3" s="48"/>
    </row>
    <row r="4" spans="2:4" ht="57" customHeight="1" x14ac:dyDescent="0.25">
      <c r="B4" s="64" t="s">
        <v>298</v>
      </c>
      <c r="C4" s="65"/>
      <c r="D4" s="65"/>
    </row>
    <row r="5" spans="2:4" ht="40.5" x14ac:dyDescent="0.25">
      <c r="B5" s="33" t="s">
        <v>89</v>
      </c>
      <c r="C5" s="30" t="s">
        <v>87</v>
      </c>
      <c r="D5" s="31" t="s">
        <v>88</v>
      </c>
    </row>
    <row r="6" spans="2:4" ht="16.5" x14ac:dyDescent="0.25">
      <c r="B6" s="7">
        <v>1</v>
      </c>
      <c r="C6" s="27" t="s">
        <v>221</v>
      </c>
      <c r="D6" s="7">
        <v>2000</v>
      </c>
    </row>
    <row r="7" spans="2:4" ht="16.5" x14ac:dyDescent="0.25">
      <c r="B7" s="7">
        <v>2</v>
      </c>
      <c r="C7" s="27" t="s">
        <v>222</v>
      </c>
      <c r="D7" s="7">
        <v>9700</v>
      </c>
    </row>
    <row r="8" spans="2:4" ht="16.5" x14ac:dyDescent="0.25">
      <c r="B8" s="7">
        <v>3</v>
      </c>
      <c r="C8" s="28" t="s">
        <v>223</v>
      </c>
      <c r="D8" s="4">
        <v>3800</v>
      </c>
    </row>
    <row r="9" spans="2:4" ht="16.5" x14ac:dyDescent="0.25">
      <c r="B9" s="7">
        <v>4</v>
      </c>
      <c r="C9" s="28" t="s">
        <v>224</v>
      </c>
      <c r="D9" s="4">
        <v>18700</v>
      </c>
    </row>
    <row r="10" spans="2:4" ht="16.5" x14ac:dyDescent="0.25">
      <c r="B10" s="7">
        <v>5</v>
      </c>
      <c r="C10" s="28" t="s">
        <v>225</v>
      </c>
      <c r="D10" s="7">
        <v>3800</v>
      </c>
    </row>
    <row r="11" spans="2:4" ht="33" x14ac:dyDescent="0.25">
      <c r="B11" s="21">
        <v>6</v>
      </c>
      <c r="C11" s="37" t="s">
        <v>226</v>
      </c>
      <c r="D11" s="21">
        <v>4600</v>
      </c>
    </row>
    <row r="12" spans="2:4" ht="16.5" x14ac:dyDescent="0.25">
      <c r="B12" s="57" t="s">
        <v>90</v>
      </c>
      <c r="C12" s="57"/>
      <c r="D12" s="36">
        <f>SUM(D6:D11)</f>
        <v>42600</v>
      </c>
    </row>
    <row r="14" spans="2:4" x14ac:dyDescent="0.25">
      <c r="B14" s="29"/>
      <c r="C14" s="48" t="s">
        <v>256</v>
      </c>
      <c r="D14" s="48"/>
    </row>
    <row r="15" spans="2:4" x14ac:dyDescent="0.25">
      <c r="B15" s="29"/>
      <c r="C15" s="49" t="s">
        <v>290</v>
      </c>
      <c r="D15" s="49"/>
    </row>
    <row r="16" spans="2:4" x14ac:dyDescent="0.25">
      <c r="B16" s="29"/>
      <c r="C16" s="48" t="s">
        <v>294</v>
      </c>
      <c r="D16" s="48"/>
    </row>
    <row r="17" spans="2:4" ht="15.75" thickBot="1" x14ac:dyDescent="0.3">
      <c r="B17" s="29"/>
      <c r="C17" s="32"/>
      <c r="D17" s="32"/>
    </row>
    <row r="18" spans="2:4" ht="21" thickBot="1" x14ac:dyDescent="0.4">
      <c r="B18" s="60" t="s">
        <v>299</v>
      </c>
      <c r="C18" s="61"/>
      <c r="D18" s="62"/>
    </row>
    <row r="19" spans="2:4" ht="40.5" x14ac:dyDescent="0.25">
      <c r="B19" s="39" t="s">
        <v>115</v>
      </c>
      <c r="C19" s="40" t="s">
        <v>107</v>
      </c>
      <c r="D19" s="41" t="s">
        <v>116</v>
      </c>
    </row>
    <row r="20" spans="2:4" ht="16.5" x14ac:dyDescent="0.3">
      <c r="B20" s="9">
        <v>1</v>
      </c>
      <c r="C20" s="13" t="s">
        <v>274</v>
      </c>
      <c r="D20" s="7">
        <v>2000</v>
      </c>
    </row>
    <row r="21" spans="2:4" ht="16.5" x14ac:dyDescent="0.25">
      <c r="B21" s="7">
        <v>2</v>
      </c>
      <c r="C21" s="17" t="s">
        <v>275</v>
      </c>
      <c r="D21" s="7">
        <v>9700</v>
      </c>
    </row>
    <row r="22" spans="2:4" ht="16.5" x14ac:dyDescent="0.3">
      <c r="B22" s="9">
        <v>3</v>
      </c>
      <c r="C22" s="17" t="s">
        <v>276</v>
      </c>
      <c r="D22" s="4">
        <v>3800</v>
      </c>
    </row>
    <row r="23" spans="2:4" ht="16.5" x14ac:dyDescent="0.25">
      <c r="B23" s="7">
        <v>4</v>
      </c>
      <c r="C23" s="17" t="s">
        <v>277</v>
      </c>
      <c r="D23" s="4">
        <v>18700</v>
      </c>
    </row>
    <row r="24" spans="2:4" ht="16.5" x14ac:dyDescent="0.3">
      <c r="B24" s="9">
        <v>5</v>
      </c>
      <c r="C24" s="17" t="s">
        <v>278</v>
      </c>
      <c r="D24" s="7">
        <v>3800</v>
      </c>
    </row>
    <row r="25" spans="2:4" ht="16.5" x14ac:dyDescent="0.25">
      <c r="B25" s="7">
        <v>6</v>
      </c>
      <c r="C25" s="17" t="s">
        <v>279</v>
      </c>
      <c r="D25" s="21">
        <v>4600</v>
      </c>
    </row>
    <row r="26" spans="2:4" ht="16.5" x14ac:dyDescent="0.3">
      <c r="B26" s="52" t="s">
        <v>186</v>
      </c>
      <c r="C26" s="52"/>
      <c r="D26" s="36">
        <f>SUM(D20:D25)</f>
        <v>42600</v>
      </c>
    </row>
    <row r="27" spans="2:4" x14ac:dyDescent="0.25">
      <c r="B27" s="3"/>
    </row>
    <row r="28" spans="2:4" ht="16.5" x14ac:dyDescent="0.3">
      <c r="B28" s="3"/>
      <c r="C28" s="42" t="s">
        <v>283</v>
      </c>
      <c r="D28" s="42"/>
    </row>
    <row r="29" spans="2:4" ht="16.5" x14ac:dyDescent="0.3">
      <c r="B29" s="3"/>
      <c r="C29" s="42"/>
      <c r="D29" s="42"/>
    </row>
    <row r="30" spans="2:4" ht="16.5" x14ac:dyDescent="0.3">
      <c r="B30" s="3"/>
      <c r="C30" s="42" t="s">
        <v>301</v>
      </c>
      <c r="D30" s="42"/>
    </row>
    <row r="31" spans="2:4" ht="16.5" x14ac:dyDescent="0.3">
      <c r="D31" s="42"/>
    </row>
  </sheetData>
  <mergeCells count="10">
    <mergeCell ref="C14:D14"/>
    <mergeCell ref="C15:D15"/>
    <mergeCell ref="C16:D16"/>
    <mergeCell ref="B18:D18"/>
    <mergeCell ref="B26:C26"/>
    <mergeCell ref="B4:D4"/>
    <mergeCell ref="B12:C12"/>
    <mergeCell ref="C1:D1"/>
    <mergeCell ref="C2:D2"/>
    <mergeCell ref="C3:D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թելով խոտհնձ</vt:lpstr>
      <vt:lpstr>անվավոր խոտհնձ</vt:lpstr>
      <vt:lpstr>բենզասղոց</vt:lpstr>
      <vt:lpstr>էլ. սկավառ болгарка) </vt:lpstr>
      <vt:lpstr>գեներատոր</vt:lpstr>
      <vt:lpstr>սրսկիչ</vt:lpstr>
      <vt:lpstr>եռակցում</vt:lpstr>
      <vt:lpstr>թփերի ձև</vt:lpstr>
      <vt:lpstr>Հորատիչ մուրճ</vt:lpstr>
      <vt:lpstr>Մոտոբլոկ</vt:lpstr>
      <vt:lpstr>Էլ. Դռել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2026-06-25T10:47:25Z</dcterms:modified>
</cp:coreProperties>
</file>